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ystem Office\Budget\2023-2024\Budget Request\BOR\Campus Responses\LSUE\Actuals\"/>
    </mc:Choice>
  </mc:AlternateContent>
  <bookViews>
    <workbookView xWindow="0" yWindow="0" windowWidth="23040" windowHeight="7176" tabRatio="217" activeTab="5"/>
  </bookViews>
  <sheets>
    <sheet name="BOR-13" sheetId="1" r:id="rId1"/>
    <sheet name="BOR-13A" sheetId="2" r:id="rId2"/>
    <sheet name="BOR-13A (2)" sheetId="4" r:id="rId3"/>
    <sheet name="BOR-13A (3)" sheetId="5" r:id="rId4"/>
    <sheet name="BOR-13A (4)" sheetId="6" r:id="rId5"/>
    <sheet name="BOR 13B" sheetId="3" r:id="rId6"/>
  </sheets>
  <definedNames>
    <definedName name="_xlnm.Print_Area" localSheetId="0">'BOR-13'!$A$1:$G$45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2" l="1"/>
  <c r="I19" i="2"/>
  <c r="G19" i="2"/>
  <c r="F19" i="2"/>
  <c r="J14" i="2"/>
  <c r="I14" i="2"/>
  <c r="C31" i="6" l="1"/>
  <c r="J29" i="6"/>
  <c r="J31" i="6" s="1"/>
  <c r="I29" i="6"/>
  <c r="H29" i="6"/>
  <c r="G29" i="6"/>
  <c r="G31" i="6" s="1"/>
  <c r="F29" i="6"/>
  <c r="E29" i="6"/>
  <c r="D29" i="6"/>
  <c r="D31" i="6" s="1"/>
  <c r="C29" i="6"/>
  <c r="B29" i="6"/>
  <c r="J25" i="6"/>
  <c r="I25" i="6"/>
  <c r="H25" i="6"/>
  <c r="G25" i="6"/>
  <c r="F25" i="6"/>
  <c r="E25" i="6"/>
  <c r="D25" i="6"/>
  <c r="C25" i="6"/>
  <c r="B25" i="6"/>
  <c r="J19" i="6"/>
  <c r="I19" i="6"/>
  <c r="H19" i="6"/>
  <c r="G19" i="6"/>
  <c r="F19" i="6"/>
  <c r="E19" i="6"/>
  <c r="D19" i="6"/>
  <c r="C19" i="6"/>
  <c r="B19" i="6"/>
  <c r="J14" i="6"/>
  <c r="I14" i="6"/>
  <c r="H14" i="6"/>
  <c r="G14" i="6"/>
  <c r="F14" i="6"/>
  <c r="E14" i="6"/>
  <c r="D14" i="6"/>
  <c r="C14" i="6"/>
  <c r="B14" i="6"/>
  <c r="J29" i="5"/>
  <c r="I29" i="5"/>
  <c r="H29" i="5"/>
  <c r="G29" i="5"/>
  <c r="F29" i="5"/>
  <c r="E29" i="5"/>
  <c r="D29" i="5"/>
  <c r="C29" i="5"/>
  <c r="B29" i="5"/>
  <c r="J25" i="5"/>
  <c r="I25" i="5"/>
  <c r="H25" i="5"/>
  <c r="G25" i="5"/>
  <c r="F25" i="5"/>
  <c r="E25" i="5"/>
  <c r="D25" i="5"/>
  <c r="C25" i="5"/>
  <c r="B25" i="5"/>
  <c r="J19" i="5"/>
  <c r="I19" i="5"/>
  <c r="H19" i="5"/>
  <c r="G19" i="5"/>
  <c r="F19" i="5"/>
  <c r="E19" i="5"/>
  <c r="D19" i="5"/>
  <c r="C19" i="5"/>
  <c r="B19" i="5"/>
  <c r="J14" i="5"/>
  <c r="I14" i="5"/>
  <c r="H14" i="5"/>
  <c r="G14" i="5"/>
  <c r="F14" i="5"/>
  <c r="E14" i="5"/>
  <c r="D14" i="5"/>
  <c r="C14" i="5"/>
  <c r="B14" i="5"/>
  <c r="J29" i="4"/>
  <c r="I29" i="4"/>
  <c r="H29" i="4"/>
  <c r="G29" i="4"/>
  <c r="F29" i="4"/>
  <c r="E29" i="4"/>
  <c r="D29" i="4"/>
  <c r="C29" i="4"/>
  <c r="B29" i="4"/>
  <c r="J25" i="4"/>
  <c r="I25" i="4"/>
  <c r="H25" i="4"/>
  <c r="G25" i="4"/>
  <c r="F25" i="4"/>
  <c r="E25" i="4"/>
  <c r="D25" i="4"/>
  <c r="C25" i="4"/>
  <c r="B25" i="4"/>
  <c r="J19" i="4"/>
  <c r="I19" i="4"/>
  <c r="H19" i="4"/>
  <c r="G19" i="4"/>
  <c r="F19" i="4"/>
  <c r="E19" i="4"/>
  <c r="D19" i="4"/>
  <c r="C19" i="4"/>
  <c r="B19" i="4"/>
  <c r="J14" i="4"/>
  <c r="I14" i="4"/>
  <c r="H14" i="4"/>
  <c r="G14" i="4"/>
  <c r="F14" i="4"/>
  <c r="E14" i="4"/>
  <c r="D14" i="4"/>
  <c r="C14" i="4"/>
  <c r="B14" i="4"/>
  <c r="B31" i="6" l="1"/>
  <c r="D31" i="5"/>
  <c r="C31" i="5"/>
  <c r="B31" i="5"/>
  <c r="D31" i="4"/>
  <c r="C31" i="4"/>
  <c r="B31" i="4"/>
  <c r="I31" i="6"/>
  <c r="F31" i="6"/>
  <c r="H31" i="6"/>
  <c r="E31" i="6"/>
  <c r="J31" i="5"/>
  <c r="H31" i="5"/>
  <c r="I31" i="5"/>
  <c r="G31" i="5"/>
  <c r="F31" i="5"/>
  <c r="E31" i="5"/>
  <c r="H31" i="4"/>
  <c r="I31" i="4"/>
  <c r="J31" i="4"/>
  <c r="G31" i="4"/>
  <c r="F31" i="4"/>
  <c r="E31" i="4"/>
  <c r="B41" i="3"/>
  <c r="D41" i="3"/>
  <c r="C41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E25" i="2"/>
  <c r="D25" i="2"/>
  <c r="C25" i="2"/>
  <c r="B25" i="2"/>
  <c r="H19" i="2"/>
  <c r="E19" i="2"/>
  <c r="D19" i="2"/>
  <c r="C19" i="2"/>
  <c r="B19" i="2"/>
  <c r="H14" i="2"/>
  <c r="G14" i="2"/>
  <c r="F14" i="2"/>
  <c r="E14" i="2"/>
  <c r="D14" i="2"/>
  <c r="C14" i="2"/>
  <c r="B14" i="2"/>
  <c r="E42" i="1"/>
  <c r="D42" i="1"/>
  <c r="C42" i="1"/>
  <c r="F31" i="2" l="1"/>
  <c r="E31" i="2"/>
  <c r="B31" i="2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<sst xmlns="http://schemas.openxmlformats.org/spreadsheetml/2006/main" count="372" uniqueCount="138">
  <si>
    <t>Board of Regents</t>
  </si>
  <si>
    <t>Form BOR-13</t>
  </si>
  <si>
    <t>Institution</t>
  </si>
  <si>
    <t>Cost Recovery - Revenue Means of Financing Other Than General Fund Direct</t>
  </si>
  <si>
    <t>FY 2022-2023</t>
  </si>
  <si>
    <t>FY 2023-2024</t>
  </si>
  <si>
    <t>PRIOR YEAR</t>
  </si>
  <si>
    <t xml:space="preserve">EXISTING </t>
  </si>
  <si>
    <t xml:space="preserve">OPERATING BUDGET </t>
  </si>
  <si>
    <t>BOR-13A</t>
  </si>
  <si>
    <t>Give the Legal Citation Authorizing These</t>
  </si>
  <si>
    <t>ACTUAL</t>
  </si>
  <si>
    <t>OPERATING</t>
  </si>
  <si>
    <t>REQUEST</t>
  </si>
  <si>
    <t>PERFORMANCE</t>
  </si>
  <si>
    <t xml:space="preserve">PAGE AND COLUMN </t>
  </si>
  <si>
    <t>FEE NAME</t>
  </si>
  <si>
    <t>Funds and Describe Fully Their Purpose and Use.</t>
  </si>
  <si>
    <t>REVENUE</t>
  </si>
  <si>
    <t>BUDGET REVENUE</t>
  </si>
  <si>
    <t>INDICATOR DATA</t>
  </si>
  <si>
    <t>NUMBER</t>
  </si>
  <si>
    <t xml:space="preserve"> Student Fees:</t>
  </si>
  <si>
    <t xml:space="preserve">   General Registration Fees</t>
  </si>
  <si>
    <t>1-1</t>
  </si>
  <si>
    <t xml:space="preserve">   Non-Resident Fees</t>
  </si>
  <si>
    <t>1-2</t>
  </si>
  <si>
    <t xml:space="preserve">   Academic Excellence Fees</t>
  </si>
  <si>
    <t>1-3</t>
  </si>
  <si>
    <t xml:space="preserve">   Operational Fee</t>
  </si>
  <si>
    <t>2-1</t>
  </si>
  <si>
    <t xml:space="preserve">   Academic Enhancement Fee</t>
  </si>
  <si>
    <t>2-2</t>
  </si>
  <si>
    <t xml:space="preserve">   Building Use Fee</t>
  </si>
  <si>
    <t>2-3</t>
  </si>
  <si>
    <t xml:space="preserve">   Technology Fee</t>
  </si>
  <si>
    <t>3-1</t>
  </si>
  <si>
    <t xml:space="preserve">   Energy Surcharge</t>
  </si>
  <si>
    <t>3-2</t>
  </si>
  <si>
    <t xml:space="preserve"> University/Board-Assessed Fees:</t>
  </si>
  <si>
    <t xml:space="preserve">   List</t>
  </si>
  <si>
    <t>3-3</t>
  </si>
  <si>
    <t>4-1</t>
  </si>
  <si>
    <t xml:space="preserve"> Student Self-Assessed Fees:</t>
  </si>
  <si>
    <t>4-2</t>
  </si>
  <si>
    <t>4-3</t>
  </si>
  <si>
    <t xml:space="preserve"> All Other Student Mandated Fees:</t>
  </si>
  <si>
    <t>5-1</t>
  </si>
  <si>
    <t>5-2</t>
  </si>
  <si>
    <t xml:space="preserve"> All Other Student Fees:</t>
  </si>
  <si>
    <t>5-3</t>
  </si>
  <si>
    <t>6-1</t>
  </si>
  <si>
    <t xml:space="preserve"> All Other Non-Student Fees:</t>
  </si>
  <si>
    <t xml:space="preserve">  List</t>
  </si>
  <si>
    <t>6-2</t>
  </si>
  <si>
    <t>6-3</t>
  </si>
  <si>
    <t>7-1</t>
  </si>
  <si>
    <t>7-2</t>
  </si>
  <si>
    <t>7-3</t>
  </si>
  <si>
    <t>8-1</t>
  </si>
  <si>
    <t>8-2</t>
  </si>
  <si>
    <t xml:space="preserve">TOTALS </t>
  </si>
  <si>
    <t>* NOTE: Each individual fee with a means of financing other than General Fund Direct must be listed separately.</t>
  </si>
  <si>
    <t>Page _____</t>
  </si>
  <si>
    <t>In response to Act 1001 of the 2010 Regular Legislative Session.</t>
  </si>
  <si>
    <t>Form BOR-13A</t>
  </si>
  <si>
    <t>Cost Recovery - Expenditure Means of Financing Other Than General Fund Direct</t>
  </si>
  <si>
    <t>FY 2022-23</t>
  </si>
  <si>
    <t>PRIOR YEAR ACTUAL</t>
  </si>
  <si>
    <t>EXISTING OPERATING BUDGET</t>
  </si>
  <si>
    <t>OPERATING BUDGET REQUEST</t>
  </si>
  <si>
    <t>OPERATING BUDGET FEE</t>
  </si>
  <si>
    <t>COLUMN 1</t>
  </si>
  <si>
    <t>COLUMN 2</t>
  </si>
  <si>
    <t>COLUMN 3</t>
  </si>
  <si>
    <t>EXPENDITURES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</si>
  <si>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</si>
  <si>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</si>
  <si>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</si>
  <si>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</si>
  <si>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</si>
  <si>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</si>
  <si>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</si>
  <si>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</si>
  <si>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</si>
  <si>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</si>
  <si>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</si>
  <si>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</si>
  <si>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</si>
  <si>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</si>
  <si>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</si>
  <si>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</si>
  <si>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</si>
  <si>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</si>
  <si>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</si>
  <si>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</si>
  <si>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</si>
  <si>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</si>
  <si>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</si>
  <si>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* NOTE: Each individual fee with a means of financing other than General Fund Direct must be listed separately and correspond to the revenue on BOR-13 .</t>
  </si>
  <si>
    <t>Expenditures should include all expenses related to the fee, both direct and indirect.</t>
  </si>
  <si>
    <t>Form BOR-13B</t>
  </si>
  <si>
    <t>Cost Recovery - Recommendation on apportionment of funding between the State and the User Group</t>
  </si>
  <si>
    <t>PERCENT</t>
  </si>
  <si>
    <t xml:space="preserve">PERCENT </t>
  </si>
  <si>
    <t>RECOMMENDED FUNDED</t>
  </si>
  <si>
    <t>BY USER GROUP</t>
  </si>
  <si>
    <t>BY STATE</t>
  </si>
  <si>
    <t xml:space="preserve"> University Self-Assessed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</si>
  <si>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</si>
  <si>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Approved by Legislature and Board of Supervisors; used to pay faculty and staff salaries and other university costs</t>
  </si>
  <si>
    <t>House Bill No. 1786; used for scholarships, academic programs, instructional equipment, upgrading labs and classrooms, additional faculty and faculty salary adjustments</t>
  </si>
  <si>
    <t>House Bill No. 1062; used to pay mandated costs and to enhance any instructional programs</t>
  </si>
  <si>
    <t>FY 2024-2025</t>
  </si>
  <si>
    <t>Student Excellence Fee</t>
  </si>
  <si>
    <t>House Bill No, 152; used for Student Success Center, new healthcare programs, software applications, safety &amp; security, LOUIS</t>
  </si>
  <si>
    <t>Lab Fees</t>
  </si>
  <si>
    <t>Approved by President; used to pay consumable supplies for lab and studio courses</t>
  </si>
  <si>
    <t>Exam, Diploma &amp; Transcript Fees</t>
  </si>
  <si>
    <t>Approved by President; used for graduation expenses</t>
  </si>
  <si>
    <t>Application Fees</t>
  </si>
  <si>
    <t>Approved by Board of Supervisors; used to pay salaries and office supplies</t>
  </si>
  <si>
    <t>Late Registration Fees</t>
  </si>
  <si>
    <t>Approved by President; used for operating costs associated with late registration\</t>
  </si>
  <si>
    <t>Online Course Fees</t>
  </si>
  <si>
    <t>Approved by President; used to pay for advising, access to library resources, technical assistance</t>
  </si>
  <si>
    <t>Deferment Fees</t>
  </si>
  <si>
    <t>Approved by Chancellor; used to fund general university costs</t>
  </si>
  <si>
    <t>FY 2023-24</t>
  </si>
  <si>
    <t>General Registration Fees</t>
  </si>
  <si>
    <t>Non-Resident Fees</t>
  </si>
  <si>
    <t>Academic Excellence Fee</t>
  </si>
  <si>
    <t>Operational Fee</t>
  </si>
  <si>
    <t>Online Course Fee</t>
  </si>
  <si>
    <t xml:space="preserve">   Student Excellence Fee</t>
  </si>
  <si>
    <t>Exam, Diploma &amp; Transcript</t>
  </si>
  <si>
    <t xml:space="preserve">Online Course Fees </t>
  </si>
  <si>
    <t>LSU - Eunice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</si>
</sst>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&quot;$&quot;#,##0_);\(&quot;$&quot;#,##0\)"/>
    <numFmt numFmtId="6" formatCode="&quot;$&quot;#,##0_);[Red]\(&quot;$&quot;#,##0\)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  <xf numFmtId="0" fontId="1" fillId="0" borderId="6" xfId="0" applyFont="1" applyBorder="1" applyAlignment="1" applyProtection="1">
      <alignment wrapText="1"/>
      <protection locked="0"/>
    </xf>
    <xf numFmtId="0" fontId="8" fillId="0" borderId="14" xfId="0" applyFont="1" applyBorder="1" applyAlignment="1">
      <alignment wrapText="1"/>
    </xf>
    <xf numFmtId="0" fontId="8" fillId="0" borderId="14" xfId="0" applyFont="1" applyBorder="1"/>
    <xf numFmtId="6" fontId="1" fillId="0" borderId="6" xfId="0" applyNumberFormat="1" applyFon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view="pageBreakPreview" zoomScaleNormal="100" zoomScaleSheetLayoutView="100" workbookViewId="0">
      <selection activeCell="C15" sqref="C15"/>
    </sheetView>
  </sheetViews>
  <sheetFormatPr defaultColWidth="12.6640625" defaultRowHeight="13.2" x14ac:dyDescent="0.25"/>
  <cols>
    <col min="1" max="1" width="32" style="1" customWidth="1"/>
    <col min="2" max="2" width="48.33203125" style="1" customWidth="1"/>
    <col min="3" max="3" width="12.44140625" style="1" bestFit="1" customWidth="1"/>
    <col min="4" max="4" width="17.33203125" style="1" customWidth="1"/>
    <col min="5" max="5" width="20.109375" style="1" customWidth="1"/>
    <col min="6" max="6" width="18.109375" style="1" customWidth="1"/>
    <col min="7" max="7" width="25.6640625" style="1" customWidth="1"/>
    <col min="8" max="16384" width="12.6640625" style="1"/>
  </cols>
  <sheetData>
    <row r="1" spans="1:7" ht="15" x14ac:dyDescent="0.25">
      <c r="A1" s="37" t="s">
        <v>0</v>
      </c>
      <c r="B1" s="37"/>
      <c r="C1" s="37"/>
      <c r="D1" s="37"/>
      <c r="E1" s="37"/>
      <c r="F1" s="37"/>
      <c r="G1" s="37"/>
    </row>
    <row r="2" spans="1:7" ht="15" x14ac:dyDescent="0.25">
      <c r="A2" s="37" t="s">
        <v>1</v>
      </c>
      <c r="B2" s="37"/>
      <c r="C2" s="37"/>
      <c r="D2" s="38" t="s">
        <v>2</v>
      </c>
      <c r="E2" s="39"/>
      <c r="F2" s="39"/>
      <c r="G2" s="39"/>
    </row>
    <row r="3" spans="1:7" ht="15" x14ac:dyDescent="0.25">
      <c r="A3" s="37" t="s">
        <v>3</v>
      </c>
      <c r="B3" s="37"/>
      <c r="C3" s="37"/>
      <c r="E3" s="12"/>
      <c r="F3" s="12"/>
      <c r="G3" s="13"/>
    </row>
    <row r="4" spans="1:7" ht="12.9" customHeight="1" x14ac:dyDescent="0.25">
      <c r="A4" s="2"/>
      <c r="B4" s="3"/>
      <c r="C4" s="9" t="s">
        <v>4</v>
      </c>
      <c r="D4" s="9" t="s">
        <v>5</v>
      </c>
      <c r="E4" s="9" t="s">
        <v>113</v>
      </c>
      <c r="F4" s="9"/>
      <c r="G4" s="2"/>
    </row>
    <row r="5" spans="1:7" ht="12.9" customHeight="1" x14ac:dyDescent="0.25">
      <c r="A5" s="11"/>
      <c r="B5" s="4"/>
      <c r="C5" s="10" t="s">
        <v>6</v>
      </c>
      <c r="D5" s="10" t="s">
        <v>7</v>
      </c>
      <c r="E5" s="10" t="s">
        <v>8</v>
      </c>
      <c r="F5" s="10" t="s">
        <v>113</v>
      </c>
      <c r="G5" s="11" t="s">
        <v>9</v>
      </c>
    </row>
    <row r="6" spans="1:7" ht="12.9" customHeight="1" x14ac:dyDescent="0.25">
      <c r="A6" s="11" t="s">
        <v>8</v>
      </c>
      <c r="B6" s="11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1" t="s">
        <v>15</v>
      </c>
    </row>
    <row r="7" spans="1:7" ht="18" customHeight="1" x14ac:dyDescent="0.25">
      <c r="A7" s="11" t="s">
        <v>16</v>
      </c>
      <c r="B7" s="11" t="s">
        <v>17</v>
      </c>
      <c r="C7" s="10" t="s">
        <v>18</v>
      </c>
      <c r="D7" s="10" t="s">
        <v>19</v>
      </c>
      <c r="E7" s="10" t="s">
        <v>18</v>
      </c>
      <c r="F7" s="10" t="s">
        <v>20</v>
      </c>
      <c r="G7" s="11" t="s">
        <v>21</v>
      </c>
    </row>
    <row r="8" spans="1:7" ht="15.9" customHeight="1" x14ac:dyDescent="0.25">
      <c r="A8" s="23" t="s">
        <v>22</v>
      </c>
      <c r="B8" s="16"/>
      <c r="C8" s="16"/>
      <c r="D8" s="16"/>
      <c r="E8" s="16"/>
      <c r="F8" s="16"/>
      <c r="G8" s="16"/>
    </row>
    <row r="9" spans="1:7" ht="35.4" customHeight="1" x14ac:dyDescent="0.25">
      <c r="A9" s="20" t="s">
        <v>23</v>
      </c>
      <c r="B9" s="45" t="s">
        <v>110</v>
      </c>
      <c r="C9" s="48">
        <v>6302837.29</v>
      </c>
      <c r="D9" s="24">
        <v>7084383</v>
      </c>
      <c r="E9" s="24">
        <v>7084383</v>
      </c>
      <c r="F9" s="24"/>
      <c r="G9" s="25" t="s">
        <v>24</v>
      </c>
    </row>
    <row r="10" spans="1:7" ht="32.4" customHeight="1" x14ac:dyDescent="0.25">
      <c r="A10" s="20" t="s">
        <v>25</v>
      </c>
      <c r="B10" s="46" t="s">
        <v>110</v>
      </c>
      <c r="C10" s="48">
        <v>372798</v>
      </c>
      <c r="D10" s="24">
        <v>500000</v>
      </c>
      <c r="E10" s="24">
        <v>500000</v>
      </c>
      <c r="F10" s="24"/>
      <c r="G10" s="25" t="s">
        <v>26</v>
      </c>
    </row>
    <row r="11" spans="1:7" ht="45.6" customHeight="1" x14ac:dyDescent="0.25">
      <c r="A11" s="20" t="s">
        <v>27</v>
      </c>
      <c r="B11" s="46" t="s">
        <v>111</v>
      </c>
      <c r="C11" s="48">
        <v>496324.64</v>
      </c>
      <c r="D11" s="24">
        <v>575000</v>
      </c>
      <c r="E11" s="24">
        <v>575000</v>
      </c>
      <c r="F11" s="24"/>
      <c r="G11" s="26" t="s">
        <v>28</v>
      </c>
    </row>
    <row r="12" spans="1:7" ht="41.4" customHeight="1" x14ac:dyDescent="0.25">
      <c r="A12" s="20" t="s">
        <v>29</v>
      </c>
      <c r="B12" s="46" t="s">
        <v>112</v>
      </c>
      <c r="C12" s="48">
        <v>161305.69</v>
      </c>
      <c r="D12" s="24">
        <v>185000</v>
      </c>
      <c r="E12" s="24">
        <v>185000</v>
      </c>
      <c r="F12" s="24"/>
      <c r="G12" s="25" t="s">
        <v>30</v>
      </c>
    </row>
    <row r="13" spans="1:7" ht="15.9" customHeight="1" x14ac:dyDescent="0.25">
      <c r="A13" s="20" t="s">
        <v>31</v>
      </c>
      <c r="B13" s="20"/>
      <c r="C13" s="24"/>
      <c r="D13" s="24"/>
      <c r="E13" s="24"/>
      <c r="F13" s="24"/>
      <c r="G13" s="26" t="s">
        <v>32</v>
      </c>
    </row>
    <row r="14" spans="1:7" ht="15.9" customHeight="1" x14ac:dyDescent="0.25">
      <c r="A14" s="20" t="s">
        <v>33</v>
      </c>
      <c r="B14" s="20"/>
      <c r="C14" s="24"/>
      <c r="D14" s="24"/>
      <c r="E14" s="24"/>
      <c r="F14" s="24"/>
      <c r="G14" s="26" t="s">
        <v>34</v>
      </c>
    </row>
    <row r="15" spans="1:7" ht="15.9" customHeight="1" x14ac:dyDescent="0.25">
      <c r="A15" s="20" t="s">
        <v>35</v>
      </c>
      <c r="B15" s="20"/>
      <c r="C15" s="24"/>
      <c r="D15" s="24"/>
      <c r="E15" s="24"/>
      <c r="F15" s="24"/>
      <c r="G15" s="26" t="s">
        <v>36</v>
      </c>
    </row>
    <row r="16" spans="1:7" ht="15.9" customHeight="1" x14ac:dyDescent="0.25">
      <c r="A16" s="20" t="s">
        <v>37</v>
      </c>
      <c r="B16" s="20"/>
      <c r="C16" s="24"/>
      <c r="D16" s="24"/>
      <c r="E16" s="24"/>
      <c r="F16" s="24"/>
      <c r="G16" s="26" t="s">
        <v>38</v>
      </c>
    </row>
    <row r="17" spans="1:7" ht="15.9" customHeight="1" x14ac:dyDescent="0.25">
      <c r="A17" s="27" t="s">
        <v>39</v>
      </c>
      <c r="B17" s="16"/>
      <c r="C17" s="16"/>
      <c r="D17" s="16"/>
      <c r="E17" s="16"/>
      <c r="F17" s="16"/>
      <c r="G17" s="16"/>
    </row>
    <row r="18" spans="1:7" ht="15.9" customHeight="1" x14ac:dyDescent="0.25">
      <c r="A18" s="20" t="s">
        <v>40</v>
      </c>
      <c r="B18" s="20"/>
      <c r="C18" s="24"/>
      <c r="D18" s="24"/>
      <c r="E18" s="24"/>
      <c r="F18" s="24"/>
      <c r="G18" s="26" t="s">
        <v>41</v>
      </c>
    </row>
    <row r="19" spans="1:7" ht="15.9" customHeight="1" x14ac:dyDescent="0.25">
      <c r="A19" s="20" t="s">
        <v>40</v>
      </c>
      <c r="B19" s="20"/>
      <c r="C19" s="24"/>
      <c r="D19" s="24"/>
      <c r="E19" s="24"/>
      <c r="F19" s="24"/>
      <c r="G19" s="26" t="s">
        <v>42</v>
      </c>
    </row>
    <row r="20" spans="1:7" ht="15.9" customHeight="1" x14ac:dyDescent="0.25">
      <c r="A20" s="28" t="s">
        <v>43</v>
      </c>
      <c r="B20" s="16"/>
      <c r="C20" s="16"/>
      <c r="D20" s="16"/>
      <c r="E20" s="16"/>
      <c r="F20" s="16"/>
      <c r="G20" s="16"/>
    </row>
    <row r="21" spans="1:7" ht="15.9" customHeight="1" x14ac:dyDescent="0.25">
      <c r="A21" s="20" t="s">
        <v>40</v>
      </c>
      <c r="B21" s="20"/>
      <c r="C21" s="24"/>
      <c r="D21" s="24"/>
      <c r="E21" s="24"/>
      <c r="F21" s="24"/>
      <c r="G21" s="26" t="s">
        <v>44</v>
      </c>
    </row>
    <row r="22" spans="1:7" ht="15.9" customHeight="1" x14ac:dyDescent="0.25">
      <c r="A22" s="20" t="s">
        <v>40</v>
      </c>
      <c r="B22" s="20"/>
      <c r="C22" s="24"/>
      <c r="D22" s="24"/>
      <c r="E22" s="24"/>
      <c r="F22" s="24"/>
      <c r="G22" s="26" t="s">
        <v>45</v>
      </c>
    </row>
    <row r="23" spans="1:7" ht="15.9" customHeight="1" x14ac:dyDescent="0.25">
      <c r="A23" s="28" t="s">
        <v>46</v>
      </c>
      <c r="B23" s="16"/>
      <c r="C23" s="16"/>
      <c r="D23" s="16"/>
      <c r="E23" s="16"/>
      <c r="F23" s="16"/>
      <c r="G23" s="16"/>
    </row>
    <row r="24" spans="1:7" ht="40.799999999999997" customHeight="1" x14ac:dyDescent="0.25">
      <c r="A24" s="20" t="s">
        <v>114</v>
      </c>
      <c r="B24" s="46" t="s">
        <v>115</v>
      </c>
      <c r="C24" s="48">
        <v>1434833.51</v>
      </c>
      <c r="D24" s="24">
        <v>1550000</v>
      </c>
      <c r="E24" s="24">
        <v>1550000</v>
      </c>
      <c r="F24" s="24"/>
      <c r="G24" s="26" t="s">
        <v>47</v>
      </c>
    </row>
    <row r="25" spans="1:7" ht="15.9" customHeight="1" x14ac:dyDescent="0.25">
      <c r="A25" s="20" t="s">
        <v>40</v>
      </c>
      <c r="B25" s="20"/>
      <c r="C25" s="24"/>
      <c r="D25" s="24"/>
      <c r="E25" s="24"/>
      <c r="F25" s="24"/>
      <c r="G25" s="26" t="s">
        <v>48</v>
      </c>
    </row>
    <row r="26" spans="1:7" ht="15.9" customHeight="1" x14ac:dyDescent="0.25">
      <c r="A26" s="28" t="s">
        <v>49</v>
      </c>
      <c r="B26" s="16"/>
      <c r="C26" s="16"/>
      <c r="D26" s="16"/>
      <c r="E26" s="16"/>
      <c r="F26" s="16"/>
      <c r="G26" s="16"/>
    </row>
    <row r="27" spans="1:7" ht="33.6" customHeight="1" x14ac:dyDescent="0.25">
      <c r="A27" s="20" t="s">
        <v>116</v>
      </c>
      <c r="B27" s="46" t="s">
        <v>117</v>
      </c>
      <c r="C27" s="48">
        <v>3630</v>
      </c>
      <c r="D27" s="24">
        <v>5000</v>
      </c>
      <c r="E27" s="24">
        <v>5000</v>
      </c>
      <c r="F27" s="24"/>
      <c r="G27" s="26" t="s">
        <v>50</v>
      </c>
    </row>
    <row r="28" spans="1:7" ht="15.9" customHeight="1" x14ac:dyDescent="0.25">
      <c r="A28" s="20" t="s">
        <v>118</v>
      </c>
      <c r="B28" s="47" t="s">
        <v>119</v>
      </c>
      <c r="C28" s="48">
        <v>46281</v>
      </c>
      <c r="D28" s="24">
        <v>55000</v>
      </c>
      <c r="E28" s="24">
        <v>55000</v>
      </c>
      <c r="F28" s="24"/>
      <c r="G28" s="26" t="s">
        <v>51</v>
      </c>
    </row>
    <row r="29" spans="1:7" ht="30" customHeight="1" x14ac:dyDescent="0.25">
      <c r="A29" s="20" t="s">
        <v>120</v>
      </c>
      <c r="B29" s="46" t="s">
        <v>121</v>
      </c>
      <c r="C29" s="48">
        <v>41431</v>
      </c>
      <c r="D29" s="24">
        <v>60000</v>
      </c>
      <c r="E29" s="24">
        <v>60000</v>
      </c>
      <c r="F29" s="24"/>
      <c r="G29" s="26"/>
    </row>
    <row r="30" spans="1:7" ht="28.8" customHeight="1" x14ac:dyDescent="0.25">
      <c r="A30" s="20" t="s">
        <v>122</v>
      </c>
      <c r="B30" s="46" t="s">
        <v>123</v>
      </c>
      <c r="C30" s="48">
        <v>6732</v>
      </c>
      <c r="D30" s="24">
        <v>7500</v>
      </c>
      <c r="E30" s="24">
        <v>7500</v>
      </c>
      <c r="F30" s="24"/>
      <c r="G30" s="26"/>
    </row>
    <row r="31" spans="1:7" ht="33" customHeight="1" x14ac:dyDescent="0.25">
      <c r="A31" s="20" t="s">
        <v>124</v>
      </c>
      <c r="B31" s="46" t="s">
        <v>125</v>
      </c>
      <c r="C31" s="48">
        <v>527644.81999999995</v>
      </c>
      <c r="D31" s="24">
        <v>550000</v>
      </c>
      <c r="E31" s="24">
        <v>550000</v>
      </c>
      <c r="F31" s="24"/>
      <c r="G31" s="26"/>
    </row>
    <row r="32" spans="1:7" ht="32.4" customHeight="1" x14ac:dyDescent="0.25">
      <c r="A32" s="20" t="s">
        <v>126</v>
      </c>
      <c r="B32" s="46" t="s">
        <v>127</v>
      </c>
      <c r="C32" s="24">
        <v>0</v>
      </c>
      <c r="D32" s="24">
        <v>0</v>
      </c>
      <c r="E32" s="24">
        <v>0</v>
      </c>
      <c r="F32" s="24"/>
      <c r="G32" s="26"/>
    </row>
    <row r="33" spans="1:7" ht="15.9" customHeight="1" x14ac:dyDescent="0.25">
      <c r="A33" s="20" t="s">
        <v>40</v>
      </c>
      <c r="B33" s="20"/>
      <c r="C33" s="24"/>
      <c r="D33" s="24"/>
      <c r="E33" s="24"/>
      <c r="F33" s="24"/>
      <c r="G33" s="26"/>
    </row>
    <row r="34" spans="1:7" ht="15.9" customHeight="1" x14ac:dyDescent="0.25">
      <c r="A34" s="28" t="s">
        <v>52</v>
      </c>
      <c r="B34" s="16"/>
      <c r="C34" s="16"/>
      <c r="D34" s="16"/>
      <c r="E34" s="16"/>
      <c r="F34" s="16"/>
      <c r="G34" s="16"/>
    </row>
    <row r="35" spans="1:7" ht="15.9" customHeight="1" x14ac:dyDescent="0.25">
      <c r="A35" s="20" t="s">
        <v>53</v>
      </c>
      <c r="B35" s="20"/>
      <c r="C35" s="24"/>
      <c r="D35" s="24"/>
      <c r="E35" s="24"/>
      <c r="F35" s="24"/>
      <c r="G35" s="26" t="s">
        <v>54</v>
      </c>
    </row>
    <row r="36" spans="1:7" ht="15.9" customHeight="1" x14ac:dyDescent="0.25">
      <c r="A36" s="20" t="s">
        <v>53</v>
      </c>
      <c r="B36" s="20"/>
      <c r="C36" s="24"/>
      <c r="D36" s="24"/>
      <c r="E36" s="24"/>
      <c r="F36" s="24"/>
      <c r="G36" s="26" t="s">
        <v>55</v>
      </c>
    </row>
    <row r="37" spans="1:7" ht="15.9" customHeight="1" x14ac:dyDescent="0.25">
      <c r="A37" s="20" t="s">
        <v>53</v>
      </c>
      <c r="B37" s="20"/>
      <c r="C37" s="24"/>
      <c r="D37" s="24"/>
      <c r="E37" s="24"/>
      <c r="F37" s="24"/>
      <c r="G37" s="26" t="s">
        <v>56</v>
      </c>
    </row>
    <row r="38" spans="1:7" ht="15.9" customHeight="1" x14ac:dyDescent="0.25">
      <c r="A38" s="20" t="s">
        <v>53</v>
      </c>
      <c r="B38" s="20"/>
      <c r="C38" s="24"/>
      <c r="D38" s="24"/>
      <c r="E38" s="24"/>
      <c r="F38" s="24"/>
      <c r="G38" s="26" t="s">
        <v>57</v>
      </c>
    </row>
    <row r="39" spans="1:7" ht="15.9" customHeight="1" x14ac:dyDescent="0.25">
      <c r="A39" s="20" t="s">
        <v>53</v>
      </c>
      <c r="B39" s="20"/>
      <c r="C39" s="24"/>
      <c r="D39" s="24"/>
      <c r="E39" s="24"/>
      <c r="F39" s="24"/>
      <c r="G39" s="26" t="s">
        <v>58</v>
      </c>
    </row>
    <row r="40" spans="1:7" ht="15.9" customHeight="1" x14ac:dyDescent="0.25">
      <c r="A40" s="20" t="s">
        <v>53</v>
      </c>
      <c r="B40" s="20"/>
      <c r="C40" s="24"/>
      <c r="D40" s="24"/>
      <c r="E40" s="24"/>
      <c r="F40" s="24"/>
      <c r="G40" s="26" t="s">
        <v>59</v>
      </c>
    </row>
    <row r="41" spans="1:7" ht="15.9" customHeight="1" x14ac:dyDescent="0.25">
      <c r="A41" s="20" t="s">
        <v>53</v>
      </c>
      <c r="B41" s="20"/>
      <c r="C41" s="24"/>
      <c r="D41" s="24"/>
      <c r="E41" s="24"/>
      <c r="F41" s="24"/>
      <c r="G41" s="26" t="s">
        <v>60</v>
      </c>
    </row>
    <row r="42" spans="1:7" ht="15.9" customHeight="1" x14ac:dyDescent="0.25">
      <c r="A42" s="7"/>
      <c r="B42" s="40" t="s">
        <v>61</v>
      </c>
      <c r="C42" s="6">
        <f>SUM(C8:C41)</f>
        <v>9393817.9500000011</v>
      </c>
      <c r="D42" s="6">
        <f>SUM(D8:D41)</f>
        <v>10571883</v>
      </c>
      <c r="E42" s="6">
        <f>SUM(E8:E41)</f>
        <v>10571883</v>
      </c>
      <c r="F42" s="6"/>
      <c r="G42" s="5"/>
    </row>
    <row r="43" spans="1:7" ht="12.9" customHeight="1" x14ac:dyDescent="0.25"/>
    <row r="44" spans="1:7" ht="12.9" customHeight="1" x14ac:dyDescent="0.25">
      <c r="A44" s="8" t="s">
        <v>62</v>
      </c>
      <c r="G44" s="41" t="s">
        <v>63</v>
      </c>
    </row>
    <row r="45" spans="1:7" x14ac:dyDescent="0.25">
      <c r="A45" s="44" t="s">
        <v>64</v>
      </c>
    </row>
  </sheetData>
  <phoneticPr fontId="0" type="noConversion"/>
  <pageMargins left="0" right="0" top="0" bottom="0" header="0" footer="0"/>
  <pageSetup paperSize="5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opLeftCell="B16" workbookViewId="0">
      <selection activeCell="I16" sqref="I16:J18"/>
    </sheetView>
  </sheetViews>
  <sheetFormatPr defaultColWidth="12.6640625" defaultRowHeight="13.2" x14ac:dyDescent="0.25"/>
  <cols>
    <col min="1" max="1" width="38" style="1" customWidth="1"/>
    <col min="2" max="2" width="24" style="1" bestFit="1" customWidth="1"/>
    <col min="3" max="3" width="16" style="1" customWidth="1"/>
    <col min="4" max="4" width="23.109375" style="1" bestFit="1" customWidth="1"/>
    <col min="5" max="9" width="18.6640625" style="1" customWidth="1"/>
    <col min="10" max="10" width="23.109375" style="1" bestFit="1" customWidth="1"/>
    <col min="11" max="11" width="18.6640625" style="1" customWidth="1"/>
    <col min="12" max="16384" width="12.6640625" style="1"/>
  </cols>
  <sheetData>
    <row r="1" spans="1:10" ht="15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5">
      <c r="A2" s="37" t="s">
        <v>65</v>
      </c>
      <c r="B2" s="37"/>
      <c r="C2" s="37"/>
      <c r="D2" s="37"/>
      <c r="E2" s="37"/>
      <c r="F2" s="37"/>
      <c r="G2" s="38" t="s">
        <v>2</v>
      </c>
      <c r="H2" s="39"/>
      <c r="I2" s="39"/>
      <c r="J2" s="39"/>
    </row>
    <row r="3" spans="1:10" ht="12.9" customHeight="1" x14ac:dyDescent="0.25">
      <c r="A3" s="37" t="s">
        <v>66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" customHeight="1" x14ac:dyDescent="0.25">
      <c r="A4" s="2"/>
      <c r="B4" s="30" t="s">
        <v>67</v>
      </c>
      <c r="C4" s="31"/>
      <c r="D4" s="32"/>
      <c r="E4" s="30" t="s">
        <v>128</v>
      </c>
      <c r="F4" s="31"/>
      <c r="G4" s="32"/>
      <c r="H4" s="30" t="s">
        <v>113</v>
      </c>
      <c r="I4" s="31"/>
      <c r="J4" s="32"/>
    </row>
    <row r="5" spans="1:10" ht="16.5" customHeight="1" x14ac:dyDescent="0.25">
      <c r="A5" s="14"/>
      <c r="B5" s="33" t="s">
        <v>68</v>
      </c>
      <c r="C5" s="34"/>
      <c r="D5" s="34"/>
      <c r="E5" s="33" t="s">
        <v>69</v>
      </c>
      <c r="F5" s="34"/>
      <c r="G5" s="34"/>
      <c r="H5" s="33" t="s">
        <v>70</v>
      </c>
      <c r="I5" s="34"/>
      <c r="J5" s="36"/>
    </row>
    <row r="6" spans="1:10" ht="12.9" customHeight="1" x14ac:dyDescent="0.25">
      <c r="A6" s="11" t="s">
        <v>71</v>
      </c>
      <c r="B6" s="35" t="s">
        <v>72</v>
      </c>
      <c r="C6" s="35" t="s">
        <v>73</v>
      </c>
      <c r="D6" s="35" t="s">
        <v>74</v>
      </c>
      <c r="E6" s="35" t="s">
        <v>72</v>
      </c>
      <c r="F6" s="35" t="s">
        <v>73</v>
      </c>
      <c r="G6" s="35" t="s">
        <v>74</v>
      </c>
      <c r="H6" s="35" t="s">
        <v>72</v>
      </c>
      <c r="I6" s="35" t="s">
        <v>73</v>
      </c>
      <c r="J6" s="35" t="s">
        <v>74</v>
      </c>
    </row>
    <row r="7" spans="1:10" ht="12.9" customHeight="1" x14ac:dyDescent="0.25">
      <c r="A7" s="11" t="s">
        <v>75</v>
      </c>
      <c r="B7" s="35" t="s">
        <v>129</v>
      </c>
      <c r="C7" s="35" t="s">
        <v>130</v>
      </c>
      <c r="D7" s="35" t="s">
        <v>131</v>
      </c>
      <c r="E7" s="35" t="s">
        <v>129</v>
      </c>
      <c r="F7" s="35" t="s">
        <v>130</v>
      </c>
      <c r="G7" s="35" t="s">
        <v>131</v>
      </c>
      <c r="H7" s="35" t="s">
        <v>129</v>
      </c>
      <c r="I7" s="35" t="s">
        <v>130</v>
      </c>
      <c r="J7" s="35" t="s">
        <v>131</v>
      </c>
    </row>
    <row r="8" spans="1:10" ht="12.9" customHeight="1" x14ac:dyDescent="0.25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5">
      <c r="A9" s="29" t="s">
        <v>76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5">
      <c r="A10" s="29" t="s">
        <v>77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5">
      <c r="A11" s="15" t="s">
        <v>78</v>
      </c>
      <c r="B11" s="17">
        <v>3066089</v>
      </c>
      <c r="C11" s="17">
        <v>181352</v>
      </c>
      <c r="D11" s="17">
        <v>241443</v>
      </c>
      <c r="E11" s="17">
        <v>3543317</v>
      </c>
      <c r="F11" s="17">
        <v>250079</v>
      </c>
      <c r="G11" s="17">
        <v>287591</v>
      </c>
      <c r="H11" s="17">
        <v>3543317</v>
      </c>
      <c r="I11" s="17">
        <v>250079</v>
      </c>
      <c r="J11" s="17">
        <v>287591</v>
      </c>
    </row>
    <row r="12" spans="1:10" ht="23.1" customHeight="1" x14ac:dyDescent="0.25">
      <c r="A12" s="15" t="s">
        <v>79</v>
      </c>
      <c r="B12" s="17">
        <v>29728</v>
      </c>
      <c r="C12" s="17">
        <v>1758</v>
      </c>
      <c r="D12" s="17">
        <v>2341</v>
      </c>
      <c r="E12" s="17">
        <v>29900</v>
      </c>
      <c r="F12" s="17">
        <v>2110</v>
      </c>
      <c r="G12" s="17">
        <v>2427</v>
      </c>
      <c r="H12" s="17">
        <v>29900</v>
      </c>
      <c r="I12" s="17">
        <v>2110</v>
      </c>
      <c r="J12" s="17">
        <v>2427</v>
      </c>
    </row>
    <row r="13" spans="1:10" ht="23.1" customHeight="1" x14ac:dyDescent="0.25">
      <c r="A13" s="15" t="s">
        <v>80</v>
      </c>
      <c r="B13" s="17">
        <v>1594593</v>
      </c>
      <c r="C13" s="17">
        <v>94316</v>
      </c>
      <c r="D13" s="17">
        <v>125568</v>
      </c>
      <c r="E13" s="17">
        <v>1707587</v>
      </c>
      <c r="F13" s="17">
        <v>120518</v>
      </c>
      <c r="G13" s="17">
        <v>138595</v>
      </c>
      <c r="H13" s="17">
        <v>1707587</v>
      </c>
      <c r="I13" s="17">
        <v>120518</v>
      </c>
      <c r="J13" s="17">
        <v>138595</v>
      </c>
    </row>
    <row r="14" spans="1:10" ht="23.1" customHeight="1" x14ac:dyDescent="0.25">
      <c r="A14" s="29" t="s">
        <v>81</v>
      </c>
      <c r="B14" s="18">
        <f t="shared" ref="B14:H14" si="0">SUM(B11:B13)</f>
        <v>4690410</v>
      </c>
      <c r="C14" s="18">
        <f t="shared" si="0"/>
        <v>277426</v>
      </c>
      <c r="D14" s="18">
        <f t="shared" si="0"/>
        <v>369352</v>
      </c>
      <c r="E14" s="18">
        <f t="shared" si="0"/>
        <v>5280804</v>
      </c>
      <c r="F14" s="18">
        <f t="shared" si="0"/>
        <v>372707</v>
      </c>
      <c r="G14" s="18">
        <f t="shared" si="0"/>
        <v>428613</v>
      </c>
      <c r="H14" s="18">
        <f t="shared" si="0"/>
        <v>5280804</v>
      </c>
      <c r="I14" s="18">
        <f t="shared" ref="I14:J14" si="1">SUM(I11:I13)</f>
        <v>372707</v>
      </c>
      <c r="J14" s="18">
        <f t="shared" si="1"/>
        <v>428613</v>
      </c>
    </row>
    <row r="15" spans="1:10" ht="23.1" customHeight="1" x14ac:dyDescent="0.25">
      <c r="A15" s="29" t="s">
        <v>82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5">
      <c r="A16" s="15" t="s">
        <v>83</v>
      </c>
      <c r="B16" s="17">
        <v>27741</v>
      </c>
      <c r="C16" s="17">
        <v>1641</v>
      </c>
      <c r="D16" s="17">
        <v>2184</v>
      </c>
      <c r="E16" s="17">
        <v>49331</v>
      </c>
      <c r="F16" s="17">
        <v>3482</v>
      </c>
      <c r="G16" s="17">
        <v>4004</v>
      </c>
      <c r="H16" s="17">
        <v>49331</v>
      </c>
      <c r="I16" s="17">
        <v>3482</v>
      </c>
      <c r="J16" s="17">
        <v>4004</v>
      </c>
    </row>
    <row r="17" spans="1:10" ht="23.1" customHeight="1" x14ac:dyDescent="0.25">
      <c r="A17" s="15" t="s">
        <v>84</v>
      </c>
      <c r="B17" s="17">
        <v>593197</v>
      </c>
      <c r="C17" s="17">
        <v>35086</v>
      </c>
      <c r="D17" s="17">
        <v>46712</v>
      </c>
      <c r="E17" s="17">
        <v>859639</v>
      </c>
      <c r="F17" s="17">
        <v>60671</v>
      </c>
      <c r="G17" s="17">
        <v>69772</v>
      </c>
      <c r="H17" s="17">
        <v>859639</v>
      </c>
      <c r="I17" s="17">
        <v>60671</v>
      </c>
      <c r="J17" s="17">
        <v>69772</v>
      </c>
    </row>
    <row r="18" spans="1:10" ht="23.1" customHeight="1" x14ac:dyDescent="0.25">
      <c r="A18" s="15" t="s">
        <v>85</v>
      </c>
      <c r="B18" s="17">
        <v>247424</v>
      </c>
      <c r="C18" s="17">
        <v>14635</v>
      </c>
      <c r="D18" s="17">
        <v>19484</v>
      </c>
      <c r="E18" s="17">
        <v>311852</v>
      </c>
      <c r="F18" s="17">
        <v>22010</v>
      </c>
      <c r="G18" s="17">
        <v>25311</v>
      </c>
      <c r="H18" s="17">
        <v>311852</v>
      </c>
      <c r="I18" s="17">
        <v>22010</v>
      </c>
      <c r="J18" s="17">
        <v>25311</v>
      </c>
    </row>
    <row r="19" spans="1:10" ht="23.1" customHeight="1" x14ac:dyDescent="0.25">
      <c r="A19" s="29" t="s">
        <v>86</v>
      </c>
      <c r="B19" s="18">
        <f t="shared" ref="B19:J19" si="2">SUM(B16:B18)</f>
        <v>868362</v>
      </c>
      <c r="C19" s="18">
        <f t="shared" si="2"/>
        <v>51362</v>
      </c>
      <c r="D19" s="18">
        <f t="shared" si="2"/>
        <v>68380</v>
      </c>
      <c r="E19" s="18">
        <f t="shared" si="2"/>
        <v>1220822</v>
      </c>
      <c r="F19" s="18">
        <f t="shared" si="2"/>
        <v>86163</v>
      </c>
      <c r="G19" s="18">
        <f t="shared" si="2"/>
        <v>99087</v>
      </c>
      <c r="H19" s="18">
        <f t="shared" si="2"/>
        <v>1220822</v>
      </c>
      <c r="I19" s="18">
        <f t="shared" si="2"/>
        <v>86163</v>
      </c>
      <c r="J19" s="18">
        <f t="shared" si="2"/>
        <v>99087</v>
      </c>
    </row>
    <row r="20" spans="1:10" ht="23.1" customHeight="1" x14ac:dyDescent="0.25">
      <c r="A20" s="15" t="s">
        <v>87</v>
      </c>
      <c r="B20" s="17">
        <v>169915</v>
      </c>
      <c r="C20" s="17">
        <v>10050</v>
      </c>
      <c r="D20" s="17">
        <v>13380</v>
      </c>
      <c r="E20" s="17">
        <v>19604</v>
      </c>
      <c r="F20" s="17">
        <v>1384</v>
      </c>
      <c r="G20" s="17">
        <v>1591</v>
      </c>
      <c r="H20" s="17">
        <v>19604</v>
      </c>
      <c r="I20" s="17">
        <v>1384</v>
      </c>
      <c r="J20" s="17">
        <v>1591</v>
      </c>
    </row>
    <row r="21" spans="1:10" ht="23.1" customHeight="1" x14ac:dyDescent="0.25">
      <c r="A21" s="29" t="s">
        <v>88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5">
      <c r="A22" s="15" t="s">
        <v>89</v>
      </c>
      <c r="B22" s="17">
        <v>549867</v>
      </c>
      <c r="C22" s="17">
        <v>32523</v>
      </c>
      <c r="D22" s="17">
        <v>43300</v>
      </c>
      <c r="E22" s="17">
        <v>530097</v>
      </c>
      <c r="F22" s="17">
        <v>37413</v>
      </c>
      <c r="G22" s="17">
        <v>43025</v>
      </c>
      <c r="H22" s="17">
        <v>530097</v>
      </c>
      <c r="I22" s="17">
        <v>37413</v>
      </c>
      <c r="J22" s="17">
        <v>43025</v>
      </c>
    </row>
    <row r="23" spans="1:10" ht="23.1" customHeight="1" x14ac:dyDescent="0.25">
      <c r="A23" s="15" t="s">
        <v>90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5">
      <c r="A24" s="15" t="s">
        <v>91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5">
      <c r="A25" s="29" t="s">
        <v>92</v>
      </c>
      <c r="B25" s="18">
        <f t="shared" ref="B25:J25" si="3">SUM(B22:B24)</f>
        <v>549867</v>
      </c>
      <c r="C25" s="18">
        <f t="shared" si="3"/>
        <v>32523</v>
      </c>
      <c r="D25" s="18">
        <f t="shared" si="3"/>
        <v>43300</v>
      </c>
      <c r="E25" s="18">
        <f t="shared" si="3"/>
        <v>530097</v>
      </c>
      <c r="F25" s="18">
        <f t="shared" si="3"/>
        <v>37413</v>
      </c>
      <c r="G25" s="18">
        <f t="shared" si="3"/>
        <v>43025</v>
      </c>
      <c r="H25" s="18">
        <f t="shared" si="3"/>
        <v>530097</v>
      </c>
      <c r="I25" s="18">
        <f t="shared" si="3"/>
        <v>37413</v>
      </c>
      <c r="J25" s="18">
        <f t="shared" si="3"/>
        <v>43025</v>
      </c>
    </row>
    <row r="26" spans="1:10" ht="23.1" customHeight="1" x14ac:dyDescent="0.25">
      <c r="A26" s="29" t="s">
        <v>93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5">
      <c r="A27" s="15" t="s">
        <v>94</v>
      </c>
      <c r="B27" s="17">
        <v>24284</v>
      </c>
      <c r="C27" s="17">
        <v>1436</v>
      </c>
      <c r="D27" s="17">
        <v>1912</v>
      </c>
      <c r="E27" s="17">
        <v>33056</v>
      </c>
      <c r="F27" s="17">
        <v>2333</v>
      </c>
      <c r="G27" s="17">
        <v>2684</v>
      </c>
      <c r="H27" s="17">
        <v>33056</v>
      </c>
      <c r="I27" s="17">
        <v>2333</v>
      </c>
      <c r="J27" s="17">
        <v>2684</v>
      </c>
    </row>
    <row r="28" spans="1:10" ht="23.1" customHeight="1" x14ac:dyDescent="0.25">
      <c r="A28" s="15" t="s">
        <v>95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5">
      <c r="A29" s="29" t="s">
        <v>96</v>
      </c>
      <c r="B29" s="18">
        <f t="shared" ref="B29:J29" si="4">SUM(B27:B28)</f>
        <v>24284</v>
      </c>
      <c r="C29" s="18">
        <f t="shared" si="4"/>
        <v>1436</v>
      </c>
      <c r="D29" s="18">
        <f t="shared" si="4"/>
        <v>1912</v>
      </c>
      <c r="E29" s="18">
        <f t="shared" si="4"/>
        <v>33056</v>
      </c>
      <c r="F29" s="18">
        <f t="shared" si="4"/>
        <v>2333</v>
      </c>
      <c r="G29" s="18">
        <f t="shared" si="4"/>
        <v>2684</v>
      </c>
      <c r="H29" s="18">
        <f t="shared" si="4"/>
        <v>33056</v>
      </c>
      <c r="I29" s="18">
        <f t="shared" si="4"/>
        <v>2333</v>
      </c>
      <c r="J29" s="18">
        <f t="shared" si="4"/>
        <v>2684</v>
      </c>
    </row>
    <row r="30" spans="1:10" ht="23.1" customHeight="1" x14ac:dyDescent="0.25">
      <c r="A30" s="15" t="s">
        <v>97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5">
      <c r="A31" s="29" t="s">
        <v>98</v>
      </c>
      <c r="B31" s="18">
        <f t="shared" ref="B31:J31" si="5">SUM(+B30+B29+B25+B20+B19+B14)</f>
        <v>6302838</v>
      </c>
      <c r="C31" s="18">
        <f t="shared" si="5"/>
        <v>372797</v>
      </c>
      <c r="D31" s="18">
        <f t="shared" si="5"/>
        <v>496324</v>
      </c>
      <c r="E31" s="18">
        <f t="shared" si="5"/>
        <v>7084383</v>
      </c>
      <c r="F31" s="18">
        <f t="shared" si="5"/>
        <v>500000</v>
      </c>
      <c r="G31" s="18">
        <f t="shared" si="5"/>
        <v>575000</v>
      </c>
      <c r="H31" s="18">
        <f t="shared" si="5"/>
        <v>7084383</v>
      </c>
      <c r="I31" s="18">
        <f t="shared" si="5"/>
        <v>500000</v>
      </c>
      <c r="J31" s="18">
        <f t="shared" si="5"/>
        <v>575000</v>
      </c>
    </row>
    <row r="33" spans="1:11" ht="15.6" x14ac:dyDescent="0.3">
      <c r="A33" s="42" t="s">
        <v>99</v>
      </c>
      <c r="J33" s="41" t="s">
        <v>63</v>
      </c>
    </row>
    <row r="34" spans="1:11" ht="15.6" x14ac:dyDescent="0.3">
      <c r="A34" s="43" t="s">
        <v>100</v>
      </c>
      <c r="B34" s="21"/>
      <c r="K34" s="22"/>
    </row>
  </sheetData>
  <phoneticPr fontId="7" type="noConversion"/>
  <pageMargins left="0" right="0" top="0" bottom="0" header="0" footer="0"/>
  <pageSetup paperSize="5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opLeftCell="A17" workbookViewId="0">
      <selection activeCell="D28" sqref="D28"/>
    </sheetView>
  </sheetViews>
  <sheetFormatPr defaultColWidth="12.6640625" defaultRowHeight="13.2" x14ac:dyDescent="0.25"/>
  <cols>
    <col min="1" max="1" width="38" style="1" customWidth="1"/>
    <col min="2" max="2" width="15.6640625" style="1" customWidth="1"/>
    <col min="3" max="3" width="16" style="1" customWidth="1"/>
    <col min="4" max="4" width="15.109375" style="1" customWidth="1"/>
    <col min="5" max="5" width="18.6640625" style="1" customWidth="1"/>
    <col min="6" max="6" width="21.6640625" style="1" bestFit="1" customWidth="1"/>
    <col min="7" max="11" width="18.6640625" style="1" customWidth="1"/>
    <col min="12" max="16384" width="12.6640625" style="1"/>
  </cols>
  <sheetData>
    <row r="1" spans="1:10" ht="15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5">
      <c r="A2" s="37" t="s">
        <v>65</v>
      </c>
      <c r="B2" s="37"/>
      <c r="C2" s="37"/>
      <c r="D2" s="37"/>
      <c r="E2" s="37"/>
      <c r="F2" s="37"/>
      <c r="G2" s="38" t="s">
        <v>2</v>
      </c>
      <c r="H2" s="39"/>
      <c r="I2" s="39"/>
      <c r="J2" s="39"/>
    </row>
    <row r="3" spans="1:10" ht="12.9" customHeight="1" x14ac:dyDescent="0.25">
      <c r="A3" s="37" t="s">
        <v>66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" customHeight="1" x14ac:dyDescent="0.25">
      <c r="A4" s="2"/>
      <c r="B4" s="30" t="s">
        <v>67</v>
      </c>
      <c r="C4" s="31"/>
      <c r="D4" s="32"/>
      <c r="E4" s="30" t="s">
        <v>128</v>
      </c>
      <c r="F4" s="31"/>
      <c r="G4" s="32"/>
      <c r="H4" s="30" t="s">
        <v>113</v>
      </c>
      <c r="I4" s="31"/>
      <c r="J4" s="32"/>
    </row>
    <row r="5" spans="1:10" ht="16.5" customHeight="1" x14ac:dyDescent="0.25">
      <c r="A5" s="14"/>
      <c r="B5" s="33" t="s">
        <v>68</v>
      </c>
      <c r="C5" s="34"/>
      <c r="D5" s="34"/>
      <c r="E5" s="33" t="s">
        <v>69</v>
      </c>
      <c r="F5" s="34"/>
      <c r="G5" s="34"/>
      <c r="H5" s="33" t="s">
        <v>70</v>
      </c>
      <c r="I5" s="34"/>
      <c r="J5" s="36"/>
    </row>
    <row r="6" spans="1:10" ht="12.9" customHeight="1" x14ac:dyDescent="0.25">
      <c r="A6" s="11" t="s">
        <v>71</v>
      </c>
      <c r="B6" s="35" t="s">
        <v>72</v>
      </c>
      <c r="C6" s="35" t="s">
        <v>73</v>
      </c>
      <c r="D6" s="35" t="s">
        <v>74</v>
      </c>
      <c r="E6" s="35" t="s">
        <v>72</v>
      </c>
      <c r="F6" s="35" t="s">
        <v>73</v>
      </c>
      <c r="G6" s="35" t="s">
        <v>74</v>
      </c>
      <c r="H6" s="35" t="s">
        <v>72</v>
      </c>
      <c r="I6" s="35" t="s">
        <v>73</v>
      </c>
      <c r="J6" s="35" t="s">
        <v>74</v>
      </c>
    </row>
    <row r="7" spans="1:10" ht="12.9" customHeight="1" x14ac:dyDescent="0.25">
      <c r="A7" s="11" t="s">
        <v>75</v>
      </c>
      <c r="B7" s="35" t="s">
        <v>132</v>
      </c>
      <c r="C7" s="35" t="s">
        <v>114</v>
      </c>
      <c r="D7" s="35" t="s">
        <v>116</v>
      </c>
      <c r="E7" s="35" t="s">
        <v>132</v>
      </c>
      <c r="F7" s="35" t="s">
        <v>114</v>
      </c>
      <c r="G7" s="35" t="s">
        <v>116</v>
      </c>
      <c r="H7" s="35" t="s">
        <v>132</v>
      </c>
      <c r="I7" s="35" t="s">
        <v>114</v>
      </c>
      <c r="J7" s="35" t="s">
        <v>116</v>
      </c>
    </row>
    <row r="8" spans="1:10" ht="12.9" customHeight="1" x14ac:dyDescent="0.25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5">
      <c r="A9" s="29" t="s">
        <v>76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5">
      <c r="A10" s="29" t="s">
        <v>77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5">
      <c r="A11" s="15" t="s">
        <v>78</v>
      </c>
      <c r="B11" s="17">
        <v>78469</v>
      </c>
      <c r="C11" s="17">
        <v>697992</v>
      </c>
      <c r="D11" s="17">
        <v>1766</v>
      </c>
      <c r="E11" s="17">
        <v>92529</v>
      </c>
      <c r="F11" s="17">
        <v>775246</v>
      </c>
      <c r="G11" s="17">
        <v>2501</v>
      </c>
      <c r="H11" s="17">
        <v>92529</v>
      </c>
      <c r="I11" s="17">
        <v>775246</v>
      </c>
      <c r="J11" s="17">
        <v>2501</v>
      </c>
    </row>
    <row r="12" spans="1:10" ht="23.1" customHeight="1" x14ac:dyDescent="0.25">
      <c r="A12" s="15" t="s">
        <v>79</v>
      </c>
      <c r="B12" s="17">
        <v>761</v>
      </c>
      <c r="C12" s="17">
        <v>6768</v>
      </c>
      <c r="D12" s="17">
        <v>17</v>
      </c>
      <c r="E12" s="17">
        <v>781</v>
      </c>
      <c r="F12" s="17">
        <v>6542</v>
      </c>
      <c r="G12" s="17">
        <v>21</v>
      </c>
      <c r="H12" s="17">
        <v>781</v>
      </c>
      <c r="I12" s="17">
        <v>6542</v>
      </c>
      <c r="J12" s="17">
        <v>21</v>
      </c>
    </row>
    <row r="13" spans="1:10" ht="23.1" customHeight="1" x14ac:dyDescent="0.25">
      <c r="A13" s="15" t="s">
        <v>80</v>
      </c>
      <c r="B13" s="17">
        <v>40810</v>
      </c>
      <c r="C13" s="17">
        <v>363007</v>
      </c>
      <c r="D13" s="17">
        <v>918</v>
      </c>
      <c r="E13" s="17">
        <v>44592</v>
      </c>
      <c r="F13" s="17">
        <v>373605</v>
      </c>
      <c r="G13" s="17">
        <v>1205</v>
      </c>
      <c r="H13" s="17">
        <v>44592</v>
      </c>
      <c r="I13" s="17">
        <v>373605</v>
      </c>
      <c r="J13" s="17">
        <v>1205</v>
      </c>
    </row>
    <row r="14" spans="1:10" ht="23.1" customHeight="1" x14ac:dyDescent="0.25">
      <c r="A14" s="29" t="s">
        <v>81</v>
      </c>
      <c r="B14" s="18">
        <f t="shared" ref="B14:J14" si="0">SUM(B11:B13)</f>
        <v>120040</v>
      </c>
      <c r="C14" s="18">
        <f t="shared" si="0"/>
        <v>1067767</v>
      </c>
      <c r="D14" s="18">
        <f t="shared" si="0"/>
        <v>2701</v>
      </c>
      <c r="E14" s="18">
        <f t="shared" si="0"/>
        <v>137902</v>
      </c>
      <c r="F14" s="18">
        <f t="shared" si="0"/>
        <v>1155393</v>
      </c>
      <c r="G14" s="18">
        <f t="shared" si="0"/>
        <v>3727</v>
      </c>
      <c r="H14" s="18">
        <f t="shared" si="0"/>
        <v>137902</v>
      </c>
      <c r="I14" s="18">
        <f t="shared" si="0"/>
        <v>1155393</v>
      </c>
      <c r="J14" s="18">
        <f t="shared" si="0"/>
        <v>3727</v>
      </c>
    </row>
    <row r="15" spans="1:10" ht="23.1" customHeight="1" x14ac:dyDescent="0.25">
      <c r="A15" s="29" t="s">
        <v>82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5">
      <c r="A16" s="15" t="s">
        <v>83</v>
      </c>
      <c r="B16" s="17">
        <v>710</v>
      </c>
      <c r="C16" s="17">
        <v>6315</v>
      </c>
      <c r="D16" s="17">
        <v>16</v>
      </c>
      <c r="E16" s="17">
        <v>1288</v>
      </c>
      <c r="F16" s="17">
        <v>10793</v>
      </c>
      <c r="G16" s="17">
        <v>35</v>
      </c>
      <c r="H16" s="17">
        <v>1288</v>
      </c>
      <c r="I16" s="17">
        <v>10793</v>
      </c>
      <c r="J16" s="17">
        <v>35</v>
      </c>
    </row>
    <row r="17" spans="1:10" ht="23.1" customHeight="1" x14ac:dyDescent="0.25">
      <c r="A17" s="15" t="s">
        <v>84</v>
      </c>
      <c r="B17" s="17">
        <v>15181</v>
      </c>
      <c r="C17" s="17">
        <v>135041</v>
      </c>
      <c r="D17" s="17">
        <v>342</v>
      </c>
      <c r="E17" s="17">
        <v>22448</v>
      </c>
      <c r="F17" s="17">
        <v>188081</v>
      </c>
      <c r="G17" s="17">
        <v>607</v>
      </c>
      <c r="H17" s="17">
        <v>22448</v>
      </c>
      <c r="I17" s="17">
        <v>188081</v>
      </c>
      <c r="J17" s="17">
        <v>607</v>
      </c>
    </row>
    <row r="18" spans="1:10" ht="23.1" customHeight="1" x14ac:dyDescent="0.25">
      <c r="A18" s="15" t="s">
        <v>85</v>
      </c>
      <c r="B18" s="17">
        <v>6332</v>
      </c>
      <c r="C18" s="17">
        <v>56326</v>
      </c>
      <c r="D18" s="17">
        <v>142</v>
      </c>
      <c r="E18" s="17">
        <v>8144</v>
      </c>
      <c r="F18" s="17">
        <v>68230</v>
      </c>
      <c r="G18" s="17">
        <v>220</v>
      </c>
      <c r="H18" s="17">
        <v>8144</v>
      </c>
      <c r="I18" s="17">
        <v>68230</v>
      </c>
      <c r="J18" s="17">
        <v>220</v>
      </c>
    </row>
    <row r="19" spans="1:10" ht="23.1" customHeight="1" x14ac:dyDescent="0.25">
      <c r="A19" s="29" t="s">
        <v>86</v>
      </c>
      <c r="B19" s="18">
        <f t="shared" ref="B19:J19" si="1">SUM(B16:B18)</f>
        <v>22223</v>
      </c>
      <c r="C19" s="18">
        <f t="shared" si="1"/>
        <v>197682</v>
      </c>
      <c r="D19" s="18">
        <f t="shared" si="1"/>
        <v>500</v>
      </c>
      <c r="E19" s="18">
        <f t="shared" si="1"/>
        <v>31880</v>
      </c>
      <c r="F19" s="18">
        <f t="shared" si="1"/>
        <v>267104</v>
      </c>
      <c r="G19" s="18">
        <f t="shared" si="1"/>
        <v>862</v>
      </c>
      <c r="H19" s="18">
        <f t="shared" si="1"/>
        <v>31880</v>
      </c>
      <c r="I19" s="18">
        <f t="shared" si="1"/>
        <v>267104</v>
      </c>
      <c r="J19" s="18">
        <f t="shared" si="1"/>
        <v>862</v>
      </c>
    </row>
    <row r="20" spans="1:10" ht="23.1" customHeight="1" x14ac:dyDescent="0.25">
      <c r="A20" s="15" t="s">
        <v>87</v>
      </c>
      <c r="B20" s="17">
        <v>4349</v>
      </c>
      <c r="C20" s="17">
        <v>38681</v>
      </c>
      <c r="D20" s="17">
        <v>98</v>
      </c>
      <c r="E20" s="17">
        <v>512</v>
      </c>
      <c r="F20" s="17">
        <v>4289</v>
      </c>
      <c r="G20" s="17">
        <v>14</v>
      </c>
      <c r="H20" s="17">
        <v>512</v>
      </c>
      <c r="I20" s="17">
        <v>4289</v>
      </c>
      <c r="J20" s="17">
        <v>14</v>
      </c>
    </row>
    <row r="21" spans="1:10" ht="23.1" customHeight="1" x14ac:dyDescent="0.25">
      <c r="A21" s="29" t="s">
        <v>88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5">
      <c r="A22" s="15" t="s">
        <v>89</v>
      </c>
      <c r="B22" s="17">
        <v>14073</v>
      </c>
      <c r="C22" s="17">
        <v>125177</v>
      </c>
      <c r="D22" s="17">
        <v>317</v>
      </c>
      <c r="E22" s="17">
        <v>13843</v>
      </c>
      <c r="F22" s="17">
        <v>115981</v>
      </c>
      <c r="G22" s="17">
        <v>374</v>
      </c>
      <c r="H22" s="17">
        <v>13843</v>
      </c>
      <c r="I22" s="17">
        <v>115981</v>
      </c>
      <c r="J22" s="17">
        <v>374</v>
      </c>
    </row>
    <row r="23" spans="1:10" ht="23.1" customHeight="1" x14ac:dyDescent="0.25">
      <c r="A23" s="15" t="s">
        <v>90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5">
      <c r="A24" s="15" t="s">
        <v>91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5">
      <c r="A25" s="29" t="s">
        <v>92</v>
      </c>
      <c r="B25" s="18">
        <f t="shared" ref="B25:J25" si="2">SUM(B22:B24)</f>
        <v>14073</v>
      </c>
      <c r="C25" s="18">
        <f t="shared" si="2"/>
        <v>125177</v>
      </c>
      <c r="D25" s="18">
        <f t="shared" si="2"/>
        <v>317</v>
      </c>
      <c r="E25" s="18">
        <f t="shared" si="2"/>
        <v>13843</v>
      </c>
      <c r="F25" s="18">
        <f t="shared" si="2"/>
        <v>115981</v>
      </c>
      <c r="G25" s="18">
        <f t="shared" si="2"/>
        <v>374</v>
      </c>
      <c r="H25" s="18">
        <f t="shared" si="2"/>
        <v>13843</v>
      </c>
      <c r="I25" s="18">
        <f t="shared" si="2"/>
        <v>115981</v>
      </c>
      <c r="J25" s="18">
        <f t="shared" si="2"/>
        <v>374</v>
      </c>
    </row>
    <row r="26" spans="1:10" ht="23.1" customHeight="1" x14ac:dyDescent="0.25">
      <c r="A26" s="29" t="s">
        <v>93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5">
      <c r="A27" s="15" t="s">
        <v>94</v>
      </c>
      <c r="B27" s="17">
        <v>621</v>
      </c>
      <c r="C27" s="17">
        <v>5528</v>
      </c>
      <c r="D27" s="17">
        <v>14</v>
      </c>
      <c r="E27" s="17">
        <v>863</v>
      </c>
      <c r="F27" s="17">
        <v>7233</v>
      </c>
      <c r="G27" s="17">
        <v>23</v>
      </c>
      <c r="H27" s="17">
        <v>863</v>
      </c>
      <c r="I27" s="17">
        <v>7233</v>
      </c>
      <c r="J27" s="17">
        <v>23</v>
      </c>
    </row>
    <row r="28" spans="1:10" ht="23.1" customHeight="1" x14ac:dyDescent="0.25">
      <c r="A28" s="15" t="s">
        <v>95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5">
      <c r="A29" s="29" t="s">
        <v>96</v>
      </c>
      <c r="B29" s="18">
        <f t="shared" ref="B29:J29" si="3">SUM(B27:B28)</f>
        <v>621</v>
      </c>
      <c r="C29" s="18">
        <f t="shared" si="3"/>
        <v>5528</v>
      </c>
      <c r="D29" s="18">
        <f t="shared" si="3"/>
        <v>14</v>
      </c>
      <c r="E29" s="18">
        <f t="shared" si="3"/>
        <v>863</v>
      </c>
      <c r="F29" s="18">
        <f t="shared" si="3"/>
        <v>7233</v>
      </c>
      <c r="G29" s="18">
        <f t="shared" si="3"/>
        <v>23</v>
      </c>
      <c r="H29" s="18">
        <f t="shared" si="3"/>
        <v>863</v>
      </c>
      <c r="I29" s="18">
        <f t="shared" si="3"/>
        <v>7233</v>
      </c>
      <c r="J29" s="18">
        <f t="shared" si="3"/>
        <v>23</v>
      </c>
    </row>
    <row r="30" spans="1:10" ht="23.1" customHeight="1" x14ac:dyDescent="0.25">
      <c r="A30" s="15" t="s">
        <v>97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5">
      <c r="A31" s="29" t="s">
        <v>98</v>
      </c>
      <c r="B31" s="18">
        <f t="shared" ref="B31:J31" si="4">SUM(+B30+B29+B25+B20+B19+B14)</f>
        <v>161306</v>
      </c>
      <c r="C31" s="18">
        <f t="shared" si="4"/>
        <v>1434835</v>
      </c>
      <c r="D31" s="18">
        <f t="shared" si="4"/>
        <v>3630</v>
      </c>
      <c r="E31" s="18">
        <f t="shared" si="4"/>
        <v>185000</v>
      </c>
      <c r="F31" s="18">
        <f t="shared" si="4"/>
        <v>1550000</v>
      </c>
      <c r="G31" s="18">
        <f t="shared" si="4"/>
        <v>5000</v>
      </c>
      <c r="H31" s="18">
        <f t="shared" si="4"/>
        <v>185000</v>
      </c>
      <c r="I31" s="18">
        <f t="shared" si="4"/>
        <v>1550000</v>
      </c>
      <c r="J31" s="18">
        <f t="shared" si="4"/>
        <v>5000</v>
      </c>
    </row>
    <row r="33" spans="1:11" ht="15.6" x14ac:dyDescent="0.3">
      <c r="A33" s="42" t="s">
        <v>99</v>
      </c>
      <c r="J33" s="41" t="s">
        <v>63</v>
      </c>
    </row>
    <row r="34" spans="1:11" ht="15.6" x14ac:dyDescent="0.3">
      <c r="A34" s="43" t="s">
        <v>100</v>
      </c>
      <c r="B34" s="21"/>
      <c r="K34" s="22"/>
    </row>
  </sheetData>
  <pageMargins left="0" right="0" top="0" bottom="0" header="0" footer="0"/>
  <pageSetup paperSize="5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opLeftCell="A15" workbookViewId="0">
      <selection activeCell="E21" sqref="E21"/>
    </sheetView>
  </sheetViews>
  <sheetFormatPr defaultColWidth="12.6640625" defaultRowHeight="13.2" x14ac:dyDescent="0.25"/>
  <cols>
    <col min="1" max="1" width="38" style="1" customWidth="1"/>
    <col min="2" max="2" width="15.6640625" style="1" customWidth="1"/>
    <col min="3" max="3" width="16" style="1" customWidth="1"/>
    <col min="4" max="4" width="15.109375" style="1" customWidth="1"/>
    <col min="5" max="11" width="18.6640625" style="1" customWidth="1"/>
    <col min="12" max="16384" width="12.6640625" style="1"/>
  </cols>
  <sheetData>
    <row r="1" spans="1:10" ht="15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5">
      <c r="A2" s="37" t="s">
        <v>65</v>
      </c>
      <c r="B2" s="37"/>
      <c r="C2" s="37"/>
      <c r="D2" s="37"/>
      <c r="E2" s="37"/>
      <c r="F2" s="37"/>
      <c r="G2" s="38" t="s">
        <v>2</v>
      </c>
      <c r="H2" s="39"/>
      <c r="I2" s="39"/>
      <c r="J2" s="39"/>
    </row>
    <row r="3" spans="1:10" ht="12.9" customHeight="1" x14ac:dyDescent="0.25">
      <c r="A3" s="37" t="s">
        <v>66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" customHeight="1" x14ac:dyDescent="0.25">
      <c r="A4" s="2"/>
      <c r="B4" s="30" t="s">
        <v>67</v>
      </c>
      <c r="C4" s="31"/>
      <c r="D4" s="32"/>
      <c r="E4" s="30" t="s">
        <v>128</v>
      </c>
      <c r="F4" s="31"/>
      <c r="G4" s="32"/>
      <c r="H4" s="30" t="s">
        <v>113</v>
      </c>
      <c r="I4" s="31"/>
      <c r="J4" s="32"/>
    </row>
    <row r="5" spans="1:10" ht="16.5" customHeight="1" x14ac:dyDescent="0.25">
      <c r="A5" s="14"/>
      <c r="B5" s="33" t="s">
        <v>68</v>
      </c>
      <c r="C5" s="34"/>
      <c r="D5" s="34"/>
      <c r="E5" s="33" t="s">
        <v>69</v>
      </c>
      <c r="F5" s="34"/>
      <c r="G5" s="34"/>
      <c r="H5" s="33" t="s">
        <v>70</v>
      </c>
      <c r="I5" s="34"/>
      <c r="J5" s="36"/>
    </row>
    <row r="6" spans="1:10" ht="12.9" customHeight="1" x14ac:dyDescent="0.25">
      <c r="A6" s="11" t="s">
        <v>71</v>
      </c>
      <c r="B6" s="35" t="s">
        <v>72</v>
      </c>
      <c r="C6" s="35" t="s">
        <v>73</v>
      </c>
      <c r="D6" s="35" t="s">
        <v>74</v>
      </c>
      <c r="E6" s="35" t="s">
        <v>72</v>
      </c>
      <c r="F6" s="35" t="s">
        <v>73</v>
      </c>
      <c r="G6" s="35" t="s">
        <v>74</v>
      </c>
      <c r="H6" s="35" t="s">
        <v>72</v>
      </c>
      <c r="I6" s="35" t="s">
        <v>73</v>
      </c>
      <c r="J6" s="35" t="s">
        <v>74</v>
      </c>
    </row>
    <row r="7" spans="1:10" ht="12.9" customHeight="1" x14ac:dyDescent="0.25">
      <c r="A7" s="11" t="s">
        <v>75</v>
      </c>
      <c r="B7" s="35" t="s">
        <v>118</v>
      </c>
      <c r="C7" s="35" t="s">
        <v>120</v>
      </c>
      <c r="D7" s="35" t="s">
        <v>122</v>
      </c>
      <c r="E7" s="35" t="s">
        <v>118</v>
      </c>
      <c r="F7" s="35" t="s">
        <v>120</v>
      </c>
      <c r="G7" s="35" t="s">
        <v>122</v>
      </c>
      <c r="H7" s="35" t="s">
        <v>118</v>
      </c>
      <c r="I7" s="35" t="s">
        <v>120</v>
      </c>
      <c r="J7" s="35" t="s">
        <v>122</v>
      </c>
    </row>
    <row r="8" spans="1:10" ht="12.9" customHeight="1" x14ac:dyDescent="0.25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5">
      <c r="A9" s="29" t="s">
        <v>76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5">
      <c r="A10" s="29" t="s">
        <v>77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5">
      <c r="A11" s="15" t="s">
        <v>78</v>
      </c>
      <c r="B11" s="17">
        <v>22514</v>
      </c>
      <c r="C11" s="17">
        <v>20155</v>
      </c>
      <c r="D11" s="17">
        <v>3275</v>
      </c>
      <c r="E11" s="17">
        <v>27509</v>
      </c>
      <c r="F11" s="17">
        <v>30010</v>
      </c>
      <c r="G11" s="17">
        <v>3751</v>
      </c>
      <c r="H11" s="17">
        <v>27509</v>
      </c>
      <c r="I11" s="17">
        <v>30010</v>
      </c>
      <c r="J11" s="17">
        <v>3751</v>
      </c>
    </row>
    <row r="12" spans="1:10" ht="23.1" customHeight="1" x14ac:dyDescent="0.25">
      <c r="A12" s="15" t="s">
        <v>79</v>
      </c>
      <c r="B12" s="17">
        <v>218</v>
      </c>
      <c r="C12" s="17">
        <v>195</v>
      </c>
      <c r="D12" s="17">
        <v>32</v>
      </c>
      <c r="E12" s="17">
        <v>232</v>
      </c>
      <c r="F12" s="17">
        <v>253</v>
      </c>
      <c r="G12" s="17">
        <v>32</v>
      </c>
      <c r="H12" s="17">
        <v>232</v>
      </c>
      <c r="I12" s="17">
        <v>253</v>
      </c>
      <c r="J12" s="17">
        <v>32</v>
      </c>
    </row>
    <row r="13" spans="1:10" ht="23.1" customHeight="1" x14ac:dyDescent="0.25">
      <c r="A13" s="15" t="s">
        <v>80</v>
      </c>
      <c r="B13" s="17">
        <v>11709</v>
      </c>
      <c r="C13" s="17">
        <v>10482</v>
      </c>
      <c r="D13" s="17">
        <v>1703</v>
      </c>
      <c r="E13" s="17">
        <v>13257</v>
      </c>
      <c r="F13" s="17">
        <v>14462</v>
      </c>
      <c r="G13" s="17">
        <v>1808</v>
      </c>
      <c r="H13" s="17">
        <v>13257</v>
      </c>
      <c r="I13" s="17">
        <v>14462</v>
      </c>
      <c r="J13" s="17">
        <v>1808</v>
      </c>
    </row>
    <row r="14" spans="1:10" ht="23.1" customHeight="1" x14ac:dyDescent="0.25">
      <c r="A14" s="29" t="s">
        <v>81</v>
      </c>
      <c r="B14" s="18">
        <f t="shared" ref="B14:J14" si="0">SUM(B11:B13)</f>
        <v>34441</v>
      </c>
      <c r="C14" s="18">
        <f t="shared" si="0"/>
        <v>30832</v>
      </c>
      <c r="D14" s="18">
        <f t="shared" si="0"/>
        <v>5010</v>
      </c>
      <c r="E14" s="18">
        <f t="shared" si="0"/>
        <v>40998</v>
      </c>
      <c r="F14" s="18">
        <f t="shared" si="0"/>
        <v>44725</v>
      </c>
      <c r="G14" s="18">
        <f t="shared" si="0"/>
        <v>5591</v>
      </c>
      <c r="H14" s="18">
        <f t="shared" si="0"/>
        <v>40998</v>
      </c>
      <c r="I14" s="18">
        <f t="shared" si="0"/>
        <v>44725</v>
      </c>
      <c r="J14" s="18">
        <f t="shared" si="0"/>
        <v>5591</v>
      </c>
    </row>
    <row r="15" spans="1:10" ht="23.1" customHeight="1" x14ac:dyDescent="0.25">
      <c r="A15" s="29" t="s">
        <v>82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5">
      <c r="A16" s="15" t="s">
        <v>83</v>
      </c>
      <c r="B16" s="17">
        <v>204</v>
      </c>
      <c r="C16" s="17">
        <v>182</v>
      </c>
      <c r="D16" s="17">
        <v>30</v>
      </c>
      <c r="E16" s="17">
        <v>383</v>
      </c>
      <c r="F16" s="17">
        <v>418</v>
      </c>
      <c r="G16" s="17">
        <v>52</v>
      </c>
      <c r="H16" s="17">
        <v>383</v>
      </c>
      <c r="I16" s="17">
        <v>418</v>
      </c>
      <c r="J16" s="17">
        <v>52</v>
      </c>
    </row>
    <row r="17" spans="1:10" ht="23.1" customHeight="1" x14ac:dyDescent="0.25">
      <c r="A17" s="15" t="s">
        <v>84</v>
      </c>
      <c r="B17" s="17">
        <v>4356</v>
      </c>
      <c r="C17" s="17">
        <v>3899</v>
      </c>
      <c r="D17" s="17">
        <v>634</v>
      </c>
      <c r="E17" s="17">
        <v>6674</v>
      </c>
      <c r="F17" s="17">
        <v>7281</v>
      </c>
      <c r="G17" s="17">
        <v>910</v>
      </c>
      <c r="H17" s="17">
        <v>6674</v>
      </c>
      <c r="I17" s="17">
        <v>7280</v>
      </c>
      <c r="J17" s="17">
        <v>910</v>
      </c>
    </row>
    <row r="18" spans="1:10" ht="23.1" customHeight="1" x14ac:dyDescent="0.25">
      <c r="A18" s="15" t="s">
        <v>85</v>
      </c>
      <c r="B18" s="17">
        <v>1817</v>
      </c>
      <c r="C18" s="17">
        <v>1626</v>
      </c>
      <c r="D18" s="17">
        <v>264</v>
      </c>
      <c r="E18" s="17">
        <v>2421</v>
      </c>
      <c r="F18" s="17">
        <v>2640</v>
      </c>
      <c r="G18" s="17">
        <v>330</v>
      </c>
      <c r="H18" s="17">
        <v>2421</v>
      </c>
      <c r="I18" s="17">
        <v>2641</v>
      </c>
      <c r="J18" s="17">
        <v>330</v>
      </c>
    </row>
    <row r="19" spans="1:10" ht="23.1" customHeight="1" x14ac:dyDescent="0.25">
      <c r="A19" s="29" t="s">
        <v>86</v>
      </c>
      <c r="B19" s="18">
        <f t="shared" ref="B19:J19" si="1">SUM(B16:B18)</f>
        <v>6377</v>
      </c>
      <c r="C19" s="18">
        <f t="shared" si="1"/>
        <v>5707</v>
      </c>
      <c r="D19" s="18">
        <f t="shared" si="1"/>
        <v>928</v>
      </c>
      <c r="E19" s="18">
        <f t="shared" si="1"/>
        <v>9478</v>
      </c>
      <c r="F19" s="18">
        <f t="shared" si="1"/>
        <v>10339</v>
      </c>
      <c r="G19" s="18">
        <f t="shared" si="1"/>
        <v>1292</v>
      </c>
      <c r="H19" s="18">
        <f t="shared" si="1"/>
        <v>9478</v>
      </c>
      <c r="I19" s="18">
        <f t="shared" si="1"/>
        <v>10339</v>
      </c>
      <c r="J19" s="18">
        <f t="shared" si="1"/>
        <v>1292</v>
      </c>
    </row>
    <row r="20" spans="1:10" ht="23.1" customHeight="1" x14ac:dyDescent="0.25">
      <c r="A20" s="15" t="s">
        <v>87</v>
      </c>
      <c r="B20" s="17">
        <v>1248</v>
      </c>
      <c r="C20" s="17">
        <v>1117</v>
      </c>
      <c r="D20" s="17">
        <v>181</v>
      </c>
      <c r="E20" s="17">
        <v>152</v>
      </c>
      <c r="F20" s="17">
        <v>166</v>
      </c>
      <c r="G20" s="17">
        <v>21</v>
      </c>
      <c r="H20" s="17">
        <v>152</v>
      </c>
      <c r="I20" s="17">
        <v>166</v>
      </c>
      <c r="J20" s="17">
        <v>21</v>
      </c>
    </row>
    <row r="21" spans="1:10" ht="23.1" customHeight="1" x14ac:dyDescent="0.25">
      <c r="A21" s="29" t="s">
        <v>88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5">
      <c r="A22" s="15" t="s">
        <v>89</v>
      </c>
      <c r="B22" s="17">
        <v>4038</v>
      </c>
      <c r="C22" s="17">
        <v>3614</v>
      </c>
      <c r="D22" s="17">
        <v>587</v>
      </c>
      <c r="E22" s="17">
        <v>4115</v>
      </c>
      <c r="F22" s="17">
        <v>4490</v>
      </c>
      <c r="G22" s="17">
        <v>561</v>
      </c>
      <c r="H22" s="17">
        <v>4115</v>
      </c>
      <c r="I22" s="17">
        <v>4490</v>
      </c>
      <c r="J22" s="17">
        <v>561</v>
      </c>
    </row>
    <row r="23" spans="1:10" ht="23.1" customHeight="1" x14ac:dyDescent="0.25">
      <c r="A23" s="15" t="s">
        <v>90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5">
      <c r="A24" s="15" t="s">
        <v>91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5">
      <c r="A25" s="29" t="s">
        <v>92</v>
      </c>
      <c r="B25" s="18">
        <f t="shared" ref="B25:J25" si="2">SUM(B22:B24)</f>
        <v>4038</v>
      </c>
      <c r="C25" s="18">
        <f t="shared" si="2"/>
        <v>3614</v>
      </c>
      <c r="D25" s="18">
        <f t="shared" si="2"/>
        <v>587</v>
      </c>
      <c r="E25" s="18">
        <f t="shared" si="2"/>
        <v>4115</v>
      </c>
      <c r="F25" s="18">
        <f t="shared" si="2"/>
        <v>4490</v>
      </c>
      <c r="G25" s="18">
        <f t="shared" si="2"/>
        <v>561</v>
      </c>
      <c r="H25" s="18">
        <f t="shared" si="2"/>
        <v>4115</v>
      </c>
      <c r="I25" s="18">
        <f t="shared" si="2"/>
        <v>4490</v>
      </c>
      <c r="J25" s="18">
        <f t="shared" si="2"/>
        <v>561</v>
      </c>
    </row>
    <row r="26" spans="1:10" ht="23.1" customHeight="1" x14ac:dyDescent="0.25">
      <c r="A26" s="29" t="s">
        <v>93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5">
      <c r="A27" s="15" t="s">
        <v>94</v>
      </c>
      <c r="B27" s="17">
        <v>178</v>
      </c>
      <c r="C27" s="17">
        <v>160</v>
      </c>
      <c r="D27" s="17">
        <v>26</v>
      </c>
      <c r="E27" s="17">
        <v>257</v>
      </c>
      <c r="F27" s="17">
        <v>280</v>
      </c>
      <c r="G27" s="17">
        <v>35</v>
      </c>
      <c r="H27" s="17">
        <v>257</v>
      </c>
      <c r="I27" s="17">
        <v>280</v>
      </c>
      <c r="J27" s="17">
        <v>35</v>
      </c>
    </row>
    <row r="28" spans="1:10" ht="23.1" customHeight="1" x14ac:dyDescent="0.25">
      <c r="A28" s="15" t="s">
        <v>95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5">
      <c r="A29" s="29" t="s">
        <v>96</v>
      </c>
      <c r="B29" s="18">
        <f t="shared" ref="B29:J29" si="3">SUM(B27:B28)</f>
        <v>178</v>
      </c>
      <c r="C29" s="18">
        <f t="shared" si="3"/>
        <v>160</v>
      </c>
      <c r="D29" s="18">
        <f t="shared" si="3"/>
        <v>26</v>
      </c>
      <c r="E29" s="18">
        <f t="shared" si="3"/>
        <v>257</v>
      </c>
      <c r="F29" s="18">
        <f t="shared" si="3"/>
        <v>280</v>
      </c>
      <c r="G29" s="18">
        <f t="shared" si="3"/>
        <v>35</v>
      </c>
      <c r="H29" s="18">
        <f t="shared" si="3"/>
        <v>257</v>
      </c>
      <c r="I29" s="18">
        <f t="shared" si="3"/>
        <v>280</v>
      </c>
      <c r="J29" s="18">
        <f t="shared" si="3"/>
        <v>35</v>
      </c>
    </row>
    <row r="30" spans="1:10" ht="23.1" customHeight="1" x14ac:dyDescent="0.25">
      <c r="A30" s="15" t="s">
        <v>97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5">
      <c r="A31" s="29" t="s">
        <v>98</v>
      </c>
      <c r="B31" s="18">
        <f t="shared" ref="B31:J31" si="4">SUM(+B30+B29+B25+B20+B19+B14)</f>
        <v>46282</v>
      </c>
      <c r="C31" s="18">
        <f t="shared" si="4"/>
        <v>41430</v>
      </c>
      <c r="D31" s="18">
        <f t="shared" si="4"/>
        <v>6732</v>
      </c>
      <c r="E31" s="18">
        <f t="shared" si="4"/>
        <v>55000</v>
      </c>
      <c r="F31" s="18">
        <f t="shared" si="4"/>
        <v>60000</v>
      </c>
      <c r="G31" s="18">
        <f t="shared" si="4"/>
        <v>7500</v>
      </c>
      <c r="H31" s="18">
        <f t="shared" si="4"/>
        <v>55000</v>
      </c>
      <c r="I31" s="18">
        <f t="shared" si="4"/>
        <v>60000</v>
      </c>
      <c r="J31" s="18">
        <f t="shared" si="4"/>
        <v>7500</v>
      </c>
    </row>
    <row r="33" spans="1:11" ht="15.6" x14ac:dyDescent="0.3">
      <c r="A33" s="42" t="s">
        <v>99</v>
      </c>
      <c r="J33" s="41" t="s">
        <v>63</v>
      </c>
    </row>
    <row r="34" spans="1:11" ht="15.6" x14ac:dyDescent="0.3">
      <c r="A34" s="43" t="s">
        <v>100</v>
      </c>
      <c r="B34" s="21"/>
      <c r="K34" s="22"/>
    </row>
  </sheetData>
  <pageMargins left="0" right="0" top="0" bottom="0" header="0" footer="0"/>
  <pageSetup paperSize="5" scale="8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workbookViewId="0">
      <selection activeCell="B28" sqref="B28"/>
    </sheetView>
  </sheetViews>
  <sheetFormatPr defaultColWidth="12.6640625" defaultRowHeight="13.2" x14ac:dyDescent="0.25"/>
  <cols>
    <col min="1" max="1" width="38" style="1" customWidth="1"/>
    <col min="2" max="2" width="15.6640625" style="1" customWidth="1"/>
    <col min="3" max="3" width="16" style="1" customWidth="1"/>
    <col min="4" max="4" width="15.109375" style="1" customWidth="1"/>
    <col min="5" max="11" width="18.6640625" style="1" customWidth="1"/>
    <col min="12" max="16384" width="12.6640625" style="1"/>
  </cols>
  <sheetData>
    <row r="1" spans="1:10" ht="15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5">
      <c r="A2" s="37" t="s">
        <v>65</v>
      </c>
      <c r="B2" s="37"/>
      <c r="C2" s="37"/>
      <c r="D2" s="37"/>
      <c r="E2" s="37"/>
      <c r="F2" s="37"/>
      <c r="G2" s="38" t="s">
        <v>2</v>
      </c>
      <c r="H2" s="39"/>
      <c r="I2" s="39"/>
      <c r="J2" s="39"/>
    </row>
    <row r="3" spans="1:10" ht="12.9" customHeight="1" x14ac:dyDescent="0.25">
      <c r="A3" s="37" t="s">
        <v>66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" customHeight="1" x14ac:dyDescent="0.25">
      <c r="A4" s="2"/>
      <c r="B4" s="30" t="s">
        <v>67</v>
      </c>
      <c r="C4" s="31"/>
      <c r="D4" s="32"/>
      <c r="E4" s="30" t="s">
        <v>128</v>
      </c>
      <c r="F4" s="31"/>
      <c r="G4" s="32"/>
      <c r="H4" s="30" t="s">
        <v>113</v>
      </c>
      <c r="I4" s="31"/>
      <c r="J4" s="32"/>
    </row>
    <row r="5" spans="1:10" ht="16.5" customHeight="1" x14ac:dyDescent="0.25">
      <c r="A5" s="14"/>
      <c r="B5" s="33" t="s">
        <v>68</v>
      </c>
      <c r="C5" s="34"/>
      <c r="D5" s="34"/>
      <c r="E5" s="33" t="s">
        <v>69</v>
      </c>
      <c r="F5" s="34"/>
      <c r="G5" s="34"/>
      <c r="H5" s="33" t="s">
        <v>70</v>
      </c>
      <c r="I5" s="34"/>
      <c r="J5" s="36"/>
    </row>
    <row r="6" spans="1:10" ht="12.9" customHeight="1" x14ac:dyDescent="0.25">
      <c r="A6" s="11" t="s">
        <v>71</v>
      </c>
      <c r="B6" s="35" t="s">
        <v>72</v>
      </c>
      <c r="C6" s="35" t="s">
        <v>73</v>
      </c>
      <c r="D6" s="35" t="s">
        <v>74</v>
      </c>
      <c r="E6" s="35" t="s">
        <v>72</v>
      </c>
      <c r="F6" s="35" t="s">
        <v>73</v>
      </c>
      <c r="G6" s="35" t="s">
        <v>74</v>
      </c>
      <c r="H6" s="35" t="s">
        <v>72</v>
      </c>
      <c r="I6" s="35" t="s">
        <v>73</v>
      </c>
      <c r="J6" s="35" t="s">
        <v>74</v>
      </c>
    </row>
    <row r="7" spans="1:10" ht="12.9" customHeight="1" x14ac:dyDescent="0.25">
      <c r="A7" s="11" t="s">
        <v>75</v>
      </c>
      <c r="B7" s="35" t="s">
        <v>133</v>
      </c>
      <c r="C7" s="35" t="s">
        <v>126</v>
      </c>
      <c r="D7" s="35"/>
      <c r="E7" s="35" t="s">
        <v>133</v>
      </c>
      <c r="F7" s="35" t="s">
        <v>126</v>
      </c>
      <c r="G7" s="35"/>
      <c r="H7" s="35" t="s">
        <v>133</v>
      </c>
      <c r="I7" s="35" t="s">
        <v>126</v>
      </c>
      <c r="J7" s="35"/>
    </row>
    <row r="8" spans="1:10" ht="12.9" customHeight="1" x14ac:dyDescent="0.25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5">
      <c r="A9" s="29" t="s">
        <v>76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5">
      <c r="A10" s="29" t="s">
        <v>77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5">
      <c r="A11" s="15" t="s">
        <v>78</v>
      </c>
      <c r="B11" s="17">
        <v>256679</v>
      </c>
      <c r="C11" s="17"/>
      <c r="D11" s="17"/>
      <c r="E11" s="17">
        <v>275087</v>
      </c>
      <c r="F11" s="17">
        <v>0</v>
      </c>
      <c r="G11" s="17"/>
      <c r="H11" s="17">
        <v>275087</v>
      </c>
      <c r="I11" s="17">
        <v>0</v>
      </c>
      <c r="J11" s="17"/>
    </row>
    <row r="12" spans="1:10" ht="23.1" customHeight="1" x14ac:dyDescent="0.25">
      <c r="A12" s="15" t="s">
        <v>79</v>
      </c>
      <c r="B12" s="17">
        <v>2489</v>
      </c>
      <c r="C12" s="17"/>
      <c r="D12" s="17"/>
      <c r="E12" s="17">
        <v>2321</v>
      </c>
      <c r="F12" s="17">
        <v>0</v>
      </c>
      <c r="G12" s="17"/>
      <c r="H12" s="17">
        <v>2321</v>
      </c>
      <c r="I12" s="17">
        <v>0</v>
      </c>
      <c r="J12" s="17"/>
    </row>
    <row r="13" spans="1:10" ht="23.1" customHeight="1" x14ac:dyDescent="0.25">
      <c r="A13" s="15" t="s">
        <v>80</v>
      </c>
      <c r="B13" s="17">
        <v>133492</v>
      </c>
      <c r="C13" s="17"/>
      <c r="D13" s="17"/>
      <c r="E13" s="17">
        <v>132569</v>
      </c>
      <c r="F13" s="17">
        <v>0</v>
      </c>
      <c r="G13" s="17"/>
      <c r="H13" s="17">
        <v>132569</v>
      </c>
      <c r="I13" s="17">
        <v>0</v>
      </c>
      <c r="J13" s="17"/>
    </row>
    <row r="14" spans="1:10" ht="23.1" customHeight="1" x14ac:dyDescent="0.25">
      <c r="A14" s="29" t="s">
        <v>81</v>
      </c>
      <c r="B14" s="18">
        <f t="shared" ref="B14:J14" si="0">SUM(B11:B13)</f>
        <v>392660</v>
      </c>
      <c r="C14" s="18">
        <f t="shared" si="0"/>
        <v>0</v>
      </c>
      <c r="D14" s="18">
        <f t="shared" si="0"/>
        <v>0</v>
      </c>
      <c r="E14" s="18">
        <f t="shared" si="0"/>
        <v>409977</v>
      </c>
      <c r="F14" s="18">
        <f t="shared" si="0"/>
        <v>0</v>
      </c>
      <c r="G14" s="18">
        <f t="shared" si="0"/>
        <v>0</v>
      </c>
      <c r="H14" s="18">
        <f t="shared" si="0"/>
        <v>409977</v>
      </c>
      <c r="I14" s="18">
        <f t="shared" si="0"/>
        <v>0</v>
      </c>
      <c r="J14" s="18">
        <f t="shared" si="0"/>
        <v>0</v>
      </c>
    </row>
    <row r="15" spans="1:10" ht="23.1" customHeight="1" x14ac:dyDescent="0.25">
      <c r="A15" s="29" t="s">
        <v>82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5">
      <c r="A16" s="15" t="s">
        <v>83</v>
      </c>
      <c r="B16" s="17">
        <v>2322</v>
      </c>
      <c r="C16" s="17"/>
      <c r="D16" s="17"/>
      <c r="E16" s="17">
        <v>3830</v>
      </c>
      <c r="F16" s="17">
        <v>0</v>
      </c>
      <c r="G16" s="17"/>
      <c r="H16" s="17">
        <v>3830</v>
      </c>
      <c r="I16" s="17">
        <v>0</v>
      </c>
      <c r="J16" s="17"/>
    </row>
    <row r="17" spans="1:10" ht="23.1" customHeight="1" x14ac:dyDescent="0.25">
      <c r="A17" s="15" t="s">
        <v>84</v>
      </c>
      <c r="B17" s="17">
        <v>49660</v>
      </c>
      <c r="C17" s="17"/>
      <c r="D17" s="17"/>
      <c r="E17" s="17">
        <v>66739</v>
      </c>
      <c r="F17" s="17">
        <v>0</v>
      </c>
      <c r="G17" s="17"/>
      <c r="H17" s="17">
        <v>66739</v>
      </c>
      <c r="I17" s="17">
        <v>0</v>
      </c>
      <c r="J17" s="17"/>
    </row>
    <row r="18" spans="1:10" ht="23.1" customHeight="1" x14ac:dyDescent="0.25">
      <c r="A18" s="15" t="s">
        <v>85</v>
      </c>
      <c r="B18" s="17">
        <v>20713</v>
      </c>
      <c r="C18" s="17"/>
      <c r="D18" s="17"/>
      <c r="E18" s="17">
        <v>24211</v>
      </c>
      <c r="F18" s="17">
        <v>0</v>
      </c>
      <c r="G18" s="17"/>
      <c r="H18" s="17">
        <v>24211</v>
      </c>
      <c r="I18" s="17">
        <v>0</v>
      </c>
      <c r="J18" s="17"/>
    </row>
    <row r="19" spans="1:10" ht="23.1" customHeight="1" x14ac:dyDescent="0.25">
      <c r="A19" s="29" t="s">
        <v>86</v>
      </c>
      <c r="B19" s="18">
        <f t="shared" ref="B19:J19" si="1">SUM(B16:B18)</f>
        <v>72695</v>
      </c>
      <c r="C19" s="18">
        <f t="shared" si="1"/>
        <v>0</v>
      </c>
      <c r="D19" s="18">
        <f t="shared" si="1"/>
        <v>0</v>
      </c>
      <c r="E19" s="18">
        <f t="shared" si="1"/>
        <v>94780</v>
      </c>
      <c r="F19" s="18">
        <f t="shared" si="1"/>
        <v>0</v>
      </c>
      <c r="G19" s="18">
        <f t="shared" si="1"/>
        <v>0</v>
      </c>
      <c r="H19" s="18">
        <f t="shared" si="1"/>
        <v>94780</v>
      </c>
      <c r="I19" s="18">
        <f t="shared" si="1"/>
        <v>0</v>
      </c>
      <c r="J19" s="18">
        <f t="shared" si="1"/>
        <v>0</v>
      </c>
    </row>
    <row r="20" spans="1:10" ht="23.1" customHeight="1" x14ac:dyDescent="0.25">
      <c r="A20" s="15" t="s">
        <v>87</v>
      </c>
      <c r="B20" s="17">
        <v>14224</v>
      </c>
      <c r="C20" s="17">
        <v>0</v>
      </c>
      <c r="D20" s="17">
        <v>0</v>
      </c>
      <c r="E20" s="17">
        <v>1522</v>
      </c>
      <c r="F20" s="17">
        <v>0</v>
      </c>
      <c r="G20" s="17">
        <v>0</v>
      </c>
      <c r="H20" s="17">
        <v>1522</v>
      </c>
      <c r="I20" s="17">
        <v>0</v>
      </c>
      <c r="J20" s="17">
        <v>0</v>
      </c>
    </row>
    <row r="21" spans="1:10" ht="23.1" customHeight="1" x14ac:dyDescent="0.25">
      <c r="A21" s="29" t="s">
        <v>88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5">
      <c r="A22" s="15" t="s">
        <v>89</v>
      </c>
      <c r="B22" s="17">
        <v>46032</v>
      </c>
      <c r="C22" s="17"/>
      <c r="D22" s="17"/>
      <c r="E22" s="17">
        <v>41154</v>
      </c>
      <c r="F22" s="17">
        <v>0</v>
      </c>
      <c r="G22" s="17"/>
      <c r="H22" s="17">
        <v>41154</v>
      </c>
      <c r="I22" s="17">
        <v>0</v>
      </c>
      <c r="J22" s="17"/>
    </row>
    <row r="23" spans="1:10" ht="23.1" customHeight="1" x14ac:dyDescent="0.25">
      <c r="A23" s="15" t="s">
        <v>90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5">
      <c r="A24" s="15" t="s">
        <v>91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5">
      <c r="A25" s="29" t="s">
        <v>92</v>
      </c>
      <c r="B25" s="18">
        <f t="shared" ref="B25:J25" si="2">SUM(B22:B24)</f>
        <v>46032</v>
      </c>
      <c r="C25" s="18">
        <f t="shared" si="2"/>
        <v>0</v>
      </c>
      <c r="D25" s="18">
        <f t="shared" si="2"/>
        <v>0</v>
      </c>
      <c r="E25" s="18">
        <f t="shared" si="2"/>
        <v>41154</v>
      </c>
      <c r="F25" s="18">
        <f t="shared" si="2"/>
        <v>0</v>
      </c>
      <c r="G25" s="18">
        <f t="shared" si="2"/>
        <v>0</v>
      </c>
      <c r="H25" s="18">
        <f t="shared" si="2"/>
        <v>41154</v>
      </c>
      <c r="I25" s="18">
        <f t="shared" si="2"/>
        <v>0</v>
      </c>
      <c r="J25" s="18">
        <f t="shared" si="2"/>
        <v>0</v>
      </c>
    </row>
    <row r="26" spans="1:10" ht="23.1" customHeight="1" x14ac:dyDescent="0.25">
      <c r="A26" s="29" t="s">
        <v>93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5">
      <c r="A27" s="15" t="s">
        <v>94</v>
      </c>
      <c r="B27" s="17">
        <v>2033</v>
      </c>
      <c r="C27" s="17"/>
      <c r="D27" s="17"/>
      <c r="E27" s="17">
        <v>2567</v>
      </c>
      <c r="F27" s="17">
        <v>0</v>
      </c>
      <c r="G27" s="17"/>
      <c r="H27" s="17">
        <v>2567</v>
      </c>
      <c r="I27" s="17">
        <v>0</v>
      </c>
      <c r="J27" s="17"/>
    </row>
    <row r="28" spans="1:10" ht="23.1" customHeight="1" x14ac:dyDescent="0.25">
      <c r="A28" s="15" t="s">
        <v>95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5">
      <c r="A29" s="29" t="s">
        <v>96</v>
      </c>
      <c r="B29" s="18">
        <f t="shared" ref="B29:J29" si="3">SUM(B27:B28)</f>
        <v>2033</v>
      </c>
      <c r="C29" s="18">
        <f t="shared" si="3"/>
        <v>0</v>
      </c>
      <c r="D29" s="18">
        <f t="shared" si="3"/>
        <v>0</v>
      </c>
      <c r="E29" s="18">
        <f t="shared" si="3"/>
        <v>2567</v>
      </c>
      <c r="F29" s="18">
        <f t="shared" si="3"/>
        <v>0</v>
      </c>
      <c r="G29" s="18">
        <f t="shared" si="3"/>
        <v>0</v>
      </c>
      <c r="H29" s="18">
        <f t="shared" si="3"/>
        <v>2567</v>
      </c>
      <c r="I29" s="18">
        <f t="shared" si="3"/>
        <v>0</v>
      </c>
      <c r="J29" s="18">
        <f t="shared" si="3"/>
        <v>0</v>
      </c>
    </row>
    <row r="30" spans="1:10" ht="23.1" customHeight="1" x14ac:dyDescent="0.25">
      <c r="A30" s="15" t="s">
        <v>97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5">
      <c r="A31" s="29" t="s">
        <v>98</v>
      </c>
      <c r="B31" s="18">
        <f t="shared" ref="B31:J31" si="4">SUM(+B30+B29+B25+B20+B19+B14)</f>
        <v>527644</v>
      </c>
      <c r="C31" s="18">
        <f t="shared" si="4"/>
        <v>0</v>
      </c>
      <c r="D31" s="18">
        <f t="shared" si="4"/>
        <v>0</v>
      </c>
      <c r="E31" s="18">
        <f t="shared" si="4"/>
        <v>550000</v>
      </c>
      <c r="F31" s="18">
        <f t="shared" si="4"/>
        <v>0</v>
      </c>
      <c r="G31" s="18">
        <f t="shared" si="4"/>
        <v>0</v>
      </c>
      <c r="H31" s="18">
        <f t="shared" si="4"/>
        <v>550000</v>
      </c>
      <c r="I31" s="18">
        <f t="shared" si="4"/>
        <v>0</v>
      </c>
      <c r="J31" s="18">
        <f t="shared" si="4"/>
        <v>0</v>
      </c>
    </row>
    <row r="33" spans="1:11" ht="15.6" x14ac:dyDescent="0.3">
      <c r="A33" s="42" t="s">
        <v>99</v>
      </c>
      <c r="J33" s="41" t="s">
        <v>63</v>
      </c>
    </row>
    <row r="34" spans="1:11" ht="15.6" x14ac:dyDescent="0.3">
      <c r="A34" s="43" t="s">
        <v>100</v>
      </c>
      <c r="B34" s="21"/>
      <c r="K34" s="22"/>
    </row>
  </sheetData>
  <pageMargins left="0" right="0" top="0" bottom="0" header="0" footer="0"/>
  <pageSetup paperSize="5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tabSelected="1" topLeftCell="A22" workbookViewId="0">
      <selection activeCell="D2" sqref="D2"/>
    </sheetView>
  </sheetViews>
  <sheetFormatPr defaultColWidth="12.6640625" defaultRowHeight="13.2" x14ac:dyDescent="0.25"/>
  <cols>
    <col min="1" max="1" width="32" style="1" customWidth="1"/>
    <col min="2" max="2" width="34.44140625" style="1" customWidth="1"/>
    <col min="3" max="3" width="34" style="1" customWidth="1"/>
    <col min="4" max="4" width="32" style="1" customWidth="1"/>
    <col min="5" max="16384" width="12.6640625" style="1"/>
  </cols>
  <sheetData>
    <row r="1" spans="1:4" ht="15.6" x14ac:dyDescent="0.3">
      <c r="A1" s="43" t="s">
        <v>0</v>
      </c>
      <c r="B1" s="37"/>
      <c r="C1" s="38" t="s">
        <v>2</v>
      </c>
      <c r="D1" s="39" t="s">
        <v>137</v>
      </c>
    </row>
    <row r="2" spans="1:4" ht="15.6" x14ac:dyDescent="0.3">
      <c r="A2" s="43" t="s">
        <v>101</v>
      </c>
      <c r="B2" s="37"/>
    </row>
    <row r="3" spans="1:4" ht="15.6" x14ac:dyDescent="0.3">
      <c r="A3" s="43" t="s">
        <v>102</v>
      </c>
      <c r="B3" s="37"/>
      <c r="D3" s="12"/>
    </row>
    <row r="4" spans="1:4" ht="12.9" customHeight="1" x14ac:dyDescent="0.25">
      <c r="A4" s="2"/>
      <c r="B4" s="9" t="s">
        <v>5</v>
      </c>
      <c r="C4" s="9" t="s">
        <v>5</v>
      </c>
      <c r="D4" s="9" t="s">
        <v>5</v>
      </c>
    </row>
    <row r="5" spans="1:4" ht="12.9" customHeight="1" x14ac:dyDescent="0.25">
      <c r="A5" s="11"/>
      <c r="B5" s="10" t="s">
        <v>8</v>
      </c>
      <c r="C5" s="10" t="s">
        <v>103</v>
      </c>
      <c r="D5" s="10" t="s">
        <v>104</v>
      </c>
    </row>
    <row r="6" spans="1:4" ht="12.9" customHeight="1" x14ac:dyDescent="0.25">
      <c r="A6" s="11" t="s">
        <v>8</v>
      </c>
      <c r="B6" s="10" t="s">
        <v>13</v>
      </c>
      <c r="C6" s="10" t="s">
        <v>105</v>
      </c>
      <c r="D6" s="10" t="s">
        <v>105</v>
      </c>
    </row>
    <row r="7" spans="1:4" ht="18" customHeight="1" x14ac:dyDescent="0.25">
      <c r="A7" s="11" t="s">
        <v>16</v>
      </c>
      <c r="B7" s="10" t="s">
        <v>18</v>
      </c>
      <c r="C7" s="10" t="s">
        <v>106</v>
      </c>
      <c r="D7" s="10" t="s">
        <v>107</v>
      </c>
    </row>
    <row r="8" spans="1:4" ht="15.9" customHeight="1" x14ac:dyDescent="0.25">
      <c r="A8" s="23" t="s">
        <v>22</v>
      </c>
      <c r="B8" s="16"/>
      <c r="C8" s="16"/>
      <c r="D8" s="16"/>
    </row>
    <row r="9" spans="1:4" ht="15.9" customHeight="1" x14ac:dyDescent="0.25">
      <c r="A9" s="20" t="s">
        <v>23</v>
      </c>
      <c r="B9" s="24">
        <v>7084383</v>
      </c>
      <c r="C9" s="24"/>
      <c r="D9" s="24"/>
    </row>
    <row r="10" spans="1:4" ht="15.9" customHeight="1" x14ac:dyDescent="0.25">
      <c r="A10" s="20" t="s">
        <v>25</v>
      </c>
      <c r="B10" s="24">
        <v>500000</v>
      </c>
      <c r="C10" s="24"/>
      <c r="D10" s="24"/>
    </row>
    <row r="11" spans="1:4" ht="15.9" customHeight="1" x14ac:dyDescent="0.25">
      <c r="A11" s="20" t="s">
        <v>27</v>
      </c>
      <c r="B11" s="24">
        <v>575000</v>
      </c>
      <c r="C11" s="24"/>
      <c r="D11" s="24"/>
    </row>
    <row r="12" spans="1:4" ht="15.9" customHeight="1" x14ac:dyDescent="0.25">
      <c r="A12" s="20" t="s">
        <v>29</v>
      </c>
      <c r="B12" s="24">
        <v>185000</v>
      </c>
      <c r="C12" s="24"/>
      <c r="D12" s="24"/>
    </row>
    <row r="13" spans="1:4" ht="15.9" customHeight="1" x14ac:dyDescent="0.25">
      <c r="A13" s="20" t="s">
        <v>31</v>
      </c>
      <c r="B13" s="24"/>
      <c r="C13" s="24"/>
      <c r="D13" s="24"/>
    </row>
    <row r="14" spans="1:4" ht="15.9" customHeight="1" x14ac:dyDescent="0.25">
      <c r="A14" s="20" t="s">
        <v>33</v>
      </c>
      <c r="B14" s="24"/>
      <c r="C14" s="24"/>
      <c r="D14" s="24"/>
    </row>
    <row r="15" spans="1:4" ht="15.9" customHeight="1" x14ac:dyDescent="0.25">
      <c r="A15" s="20" t="s">
        <v>35</v>
      </c>
      <c r="B15" s="24"/>
      <c r="C15" s="24"/>
      <c r="D15" s="24"/>
    </row>
    <row r="16" spans="1:4" ht="15.9" customHeight="1" x14ac:dyDescent="0.25">
      <c r="A16" s="20" t="s">
        <v>37</v>
      </c>
      <c r="B16" s="24"/>
      <c r="C16" s="24"/>
      <c r="D16" s="24"/>
    </row>
    <row r="17" spans="1:4" ht="15.9" customHeight="1" x14ac:dyDescent="0.25">
      <c r="A17" s="27" t="s">
        <v>108</v>
      </c>
      <c r="B17" s="16"/>
      <c r="C17" s="16"/>
      <c r="D17" s="16"/>
    </row>
    <row r="18" spans="1:4" ht="15.9" customHeight="1" x14ac:dyDescent="0.25">
      <c r="A18" s="20" t="s">
        <v>40</v>
      </c>
      <c r="B18" s="24"/>
      <c r="C18" s="24"/>
      <c r="D18" s="24"/>
    </row>
    <row r="19" spans="1:4" ht="15.9" customHeight="1" x14ac:dyDescent="0.25">
      <c r="A19" s="20" t="s">
        <v>40</v>
      </c>
      <c r="B19" s="24"/>
      <c r="C19" s="24"/>
      <c r="D19" s="24"/>
    </row>
    <row r="20" spans="1:4" ht="15.9" customHeight="1" x14ac:dyDescent="0.25">
      <c r="A20" s="28" t="s">
        <v>43</v>
      </c>
      <c r="B20" s="16"/>
      <c r="C20" s="16"/>
      <c r="D20" s="16"/>
    </row>
    <row r="21" spans="1:4" ht="15.9" customHeight="1" x14ac:dyDescent="0.25">
      <c r="A21" s="20" t="s">
        <v>40</v>
      </c>
      <c r="B21" s="24"/>
      <c r="C21" s="24"/>
      <c r="D21" s="24"/>
    </row>
    <row r="22" spans="1:4" ht="15.9" customHeight="1" x14ac:dyDescent="0.25">
      <c r="A22" s="20" t="s">
        <v>40</v>
      </c>
      <c r="B22" s="24"/>
      <c r="C22" s="24"/>
      <c r="D22" s="24"/>
    </row>
    <row r="23" spans="1:4" ht="15.9" customHeight="1" x14ac:dyDescent="0.25">
      <c r="A23" s="28" t="s">
        <v>46</v>
      </c>
      <c r="B23" s="16"/>
      <c r="C23" s="16"/>
      <c r="D23" s="16"/>
    </row>
    <row r="24" spans="1:4" ht="15.9" customHeight="1" x14ac:dyDescent="0.25">
      <c r="A24" s="20" t="s">
        <v>134</v>
      </c>
      <c r="B24" s="24">
        <v>1550000</v>
      </c>
      <c r="C24" s="24"/>
      <c r="D24" s="24"/>
    </row>
    <row r="25" spans="1:4" ht="15.9" customHeight="1" x14ac:dyDescent="0.25">
      <c r="A25" s="20" t="s">
        <v>40</v>
      </c>
      <c r="B25" s="24"/>
      <c r="C25" s="24"/>
      <c r="D25" s="24"/>
    </row>
    <row r="26" spans="1:4" ht="15.9" customHeight="1" x14ac:dyDescent="0.25">
      <c r="A26" s="28" t="s">
        <v>49</v>
      </c>
      <c r="B26" s="16"/>
      <c r="C26" s="16"/>
      <c r="D26" s="16"/>
    </row>
    <row r="27" spans="1:4" ht="15.9" customHeight="1" x14ac:dyDescent="0.25">
      <c r="A27" s="20" t="s">
        <v>116</v>
      </c>
      <c r="B27" s="24">
        <v>5000</v>
      </c>
      <c r="C27" s="24"/>
      <c r="D27" s="24"/>
    </row>
    <row r="28" spans="1:4" ht="15.9" customHeight="1" x14ac:dyDescent="0.25">
      <c r="A28" s="20" t="s">
        <v>135</v>
      </c>
      <c r="B28" s="24">
        <v>55000</v>
      </c>
      <c r="C28" s="24"/>
      <c r="D28" s="24"/>
    </row>
    <row r="29" spans="1:4" ht="15.9" customHeight="1" x14ac:dyDescent="0.25">
      <c r="A29" s="20" t="s">
        <v>120</v>
      </c>
      <c r="B29" s="24">
        <v>60000</v>
      </c>
      <c r="C29" s="24"/>
      <c r="D29" s="24"/>
    </row>
    <row r="30" spans="1:4" ht="15.9" customHeight="1" x14ac:dyDescent="0.25">
      <c r="A30" s="20" t="s">
        <v>122</v>
      </c>
      <c r="B30" s="24">
        <v>7500</v>
      </c>
      <c r="C30" s="24"/>
      <c r="D30" s="24"/>
    </row>
    <row r="31" spans="1:4" ht="15.9" customHeight="1" x14ac:dyDescent="0.25">
      <c r="A31" s="20" t="s">
        <v>136</v>
      </c>
      <c r="B31" s="24">
        <v>550000</v>
      </c>
      <c r="C31" s="24"/>
      <c r="D31" s="24"/>
    </row>
    <row r="32" spans="1:4" ht="15.9" customHeight="1" x14ac:dyDescent="0.25">
      <c r="A32" s="20" t="s">
        <v>126</v>
      </c>
      <c r="B32" s="24"/>
      <c r="C32" s="24"/>
      <c r="D32" s="24"/>
    </row>
    <row r="33" spans="1:4" ht="15.9" customHeight="1" x14ac:dyDescent="0.25">
      <c r="A33" s="28" t="s">
        <v>52</v>
      </c>
      <c r="B33" s="16"/>
      <c r="C33" s="16"/>
      <c r="D33" s="16"/>
    </row>
    <row r="34" spans="1:4" ht="15.9" customHeight="1" x14ac:dyDescent="0.25">
      <c r="A34" s="20" t="s">
        <v>53</v>
      </c>
      <c r="B34" s="24"/>
      <c r="C34" s="24"/>
      <c r="D34" s="24"/>
    </row>
    <row r="35" spans="1:4" ht="15.9" customHeight="1" x14ac:dyDescent="0.25">
      <c r="A35" s="20" t="s">
        <v>53</v>
      </c>
      <c r="B35" s="24"/>
      <c r="C35" s="24"/>
      <c r="D35" s="24"/>
    </row>
    <row r="36" spans="1:4" ht="15.9" customHeight="1" x14ac:dyDescent="0.25">
      <c r="A36" s="20" t="s">
        <v>53</v>
      </c>
      <c r="B36" s="24"/>
      <c r="C36" s="24"/>
      <c r="D36" s="24"/>
    </row>
    <row r="37" spans="1:4" ht="15.9" customHeight="1" x14ac:dyDescent="0.25">
      <c r="A37" s="20" t="s">
        <v>53</v>
      </c>
      <c r="B37" s="24"/>
      <c r="C37" s="24"/>
      <c r="D37" s="24"/>
    </row>
    <row r="38" spans="1:4" ht="15.9" customHeight="1" x14ac:dyDescent="0.25">
      <c r="A38" s="20" t="s">
        <v>53</v>
      </c>
      <c r="B38" s="24"/>
      <c r="C38" s="24"/>
      <c r="D38" s="24"/>
    </row>
    <row r="39" spans="1:4" ht="15.9" customHeight="1" x14ac:dyDescent="0.25">
      <c r="A39" s="20" t="s">
        <v>53</v>
      </c>
      <c r="B39" s="24"/>
      <c r="C39" s="24"/>
      <c r="D39" s="24"/>
    </row>
    <row r="40" spans="1:4" ht="15.9" customHeight="1" x14ac:dyDescent="0.25">
      <c r="A40" s="20" t="s">
        <v>53</v>
      </c>
      <c r="B40" s="24"/>
      <c r="C40" s="24"/>
      <c r="D40" s="24"/>
    </row>
    <row r="41" spans="1:4" ht="15.9" customHeight="1" x14ac:dyDescent="0.25">
      <c r="A41" s="7"/>
      <c r="B41" s="6">
        <f>SUM(B8:B40)</f>
        <v>10571883</v>
      </c>
      <c r="C41" s="6">
        <f>SUM(C8:C40)</f>
        <v>0</v>
      </c>
      <c r="D41" s="6">
        <f>SUM(D8:D40)</f>
        <v>0</v>
      </c>
    </row>
    <row r="42" spans="1:4" ht="12.9" customHeight="1" x14ac:dyDescent="0.25"/>
    <row r="43" spans="1:4" ht="12.9" customHeight="1" x14ac:dyDescent="0.25">
      <c r="A43" s="8" t="s">
        <v>109</v>
      </c>
    </row>
  </sheetData>
  <phoneticPr fontId="7" type="noConversion"/>
  <pageMargins left="0.7" right="0.7" top="0.75" bottom="0.75" header="0.3" footer="0.3"/>
  <pageSetup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9640EFF94CD0489DE3DD11BAEF594B" ma:contentTypeVersion="13" ma:contentTypeDescription="Create a new document." ma:contentTypeScope="" ma:versionID="b9f08e017dd4bd5772c80282640ee7e7">
  <xsd:schema xmlns:xsd="http://www.w3.org/2001/XMLSchema" xmlns:xs="http://www.w3.org/2001/XMLSchema" xmlns:p="http://schemas.microsoft.com/office/2006/metadata/properties" xmlns:ns2="405c9423-ea13-4491-ae7f-5e1f6e5546f7" xmlns:ns3="ddc3b5e5-9a35-4de7-999d-cd0a347d5f5a" targetNamespace="http://schemas.microsoft.com/office/2006/metadata/properties" ma:root="true" ma:fieldsID="c4dfdf24d70983425f2d51d78f09efc5" ns2:_="" ns3:_="">
    <xsd:import namespace="405c9423-ea13-4491-ae7f-5e1f6e5546f7"/>
    <xsd:import namespace="ddc3b5e5-9a35-4de7-999d-cd0a347d5f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9423-ea13-4491-ae7f-5e1f6e554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c3b5e5-9a35-4de7-999d-cd0a347d5f5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4DED20-6437-457C-8D88-98C69FBEC8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5c9423-ea13-4491-ae7f-5e1f6e5546f7"/>
    <ds:schemaRef ds:uri="ddc3b5e5-9a35-4de7-999d-cd0a347d5f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A9A93C-B08E-465D-BE75-59D840BA7127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ddc3b5e5-9a35-4de7-999d-cd0a347d5f5a"/>
    <ds:schemaRef ds:uri="405c9423-ea13-4491-ae7f-5e1f6e5546f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EFEB41F-F874-4072-AC84-7450637918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BOR-13</vt:lpstr>
      <vt:lpstr>BOR-13A</vt:lpstr>
      <vt:lpstr>BOR-13A (2)</vt:lpstr>
      <vt:lpstr>BOR-13A (3)</vt:lpstr>
      <vt:lpstr>BOR-13A (4)</vt:lpstr>
      <vt:lpstr>BOR 13B</vt:lpstr>
      <vt:lpstr>'BOR-13'!Print_Area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subject/>
  <dc:creator>Office of Planning and Budget</dc:creator>
  <cp:keywords/>
  <dc:description/>
  <cp:lastModifiedBy>Brandi Roberts</cp:lastModifiedBy>
  <cp:revision/>
  <dcterms:created xsi:type="dcterms:W3CDTF">1999-07-28T19:54:49Z</dcterms:created>
  <dcterms:modified xsi:type="dcterms:W3CDTF">2023-09-13T18:10:24Z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0x010100CC9640EFF94CD0489DE3DD11BAEF594B</vt:lpwstr>
  </property>
</Properties>
</file>